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d55be30fd13691/Licitações/P-2026/CONCORRÊNCIA/Policlínica/"/>
    </mc:Choice>
  </mc:AlternateContent>
  <xr:revisionPtr revIDLastSave="0" documentId="8_{EE4C38C4-7D75-42EF-95FC-E663AAD60705}" xr6:coauthVersionLast="47" xr6:coauthVersionMax="47" xr10:uidLastSave="{00000000-0000-0000-0000-000000000000}"/>
  <bookViews>
    <workbookView xWindow="-120" yWindow="-120" windowWidth="24240" windowHeight="13140" tabRatio="648" xr2:uid="{B84F734D-6C7E-4B36-8649-550D7B615922}"/>
  </bookViews>
  <sheets>
    <sheet name="DADOS GERAIS" sheetId="9" r:id="rId1"/>
    <sheet name="Orçamento PreliminarConsolidado" sheetId="8" r:id="rId2"/>
    <sheet name="Planilha de Eventos Consolidada" sheetId="6" r:id="rId3"/>
    <sheet name="Planilha de Eventos - Convênio" sheetId="2" r:id="rId4"/>
    <sheet name="Planilha de Eventos  Contrapart" sheetId="7" r:id="rId5"/>
    <sheet name="Orçamento Preliminar- Convênio" sheetId="1" state="hidden" r:id="rId6"/>
    <sheet name="Orçamento Preliminar- Contrapar" sheetId="5" state="hidden" r:id="rId7"/>
    <sheet name="BDI " sheetId="4" r:id="rId8"/>
  </sheets>
  <externalReferences>
    <externalReference r:id="rId9"/>
    <externalReference r:id="rId10"/>
  </externalReferences>
  <definedNames>
    <definedName name="_______________________pv3">#REF!</definedName>
    <definedName name="______________________Ele200502">#REF!</definedName>
    <definedName name="______________________pv3">#REF!</definedName>
    <definedName name="______________________Ser200705">#REF!</definedName>
    <definedName name="______________________Ser200712">#REF!</definedName>
    <definedName name="______________________Ser201104">#REF!</definedName>
    <definedName name="______________________TR2">#REF!</definedName>
    <definedName name="______________________TR5">#REF!</definedName>
    <definedName name="_____________________Ele200502">#REF!</definedName>
    <definedName name="_____________________Ele200609">#REF!</definedName>
    <definedName name="_____________________pv2">#REF!</definedName>
    <definedName name="_____________________pv3">#REF!</definedName>
    <definedName name="_____________________Ser200506">#REF!</definedName>
    <definedName name="_____________________Ser200705">#REF!</definedName>
    <definedName name="_____________________Ser200712">#REF!</definedName>
    <definedName name="_____________________Ser201104">#REF!</definedName>
    <definedName name="_____________________TR2">#REF!</definedName>
    <definedName name="_____________________TR5">#REF!</definedName>
    <definedName name="____________________Ele200502">#REF!</definedName>
    <definedName name="____________________Ele200609">#REF!</definedName>
    <definedName name="____________________pv2">#REF!</definedName>
    <definedName name="____________________pv3">#REF!</definedName>
    <definedName name="____________________Ser200506">#REF!</definedName>
    <definedName name="____________________Ser200705">#REF!</definedName>
    <definedName name="____________________Ser200712">#REF!</definedName>
    <definedName name="____________________Ser201104">#REF!</definedName>
    <definedName name="____________________TR2">#REF!</definedName>
    <definedName name="____________________TR5">#REF!</definedName>
    <definedName name="___________________Ele200502">#REF!</definedName>
    <definedName name="___________________Ele200609">#REF!</definedName>
    <definedName name="___________________pv2">#REF!</definedName>
    <definedName name="___________________pv3">#REF!</definedName>
    <definedName name="___________________Ser200506">#REF!</definedName>
    <definedName name="___________________Ser200705">#REF!</definedName>
    <definedName name="___________________Ser200712">#REF!</definedName>
    <definedName name="___________________Ser201104">#REF!</definedName>
    <definedName name="___________________TR2">#REF!</definedName>
    <definedName name="___________________TR5">#REF!</definedName>
    <definedName name="__________________Ele200502">#REF!</definedName>
    <definedName name="__________________Ele200609">#REF!</definedName>
    <definedName name="__________________pv2">#REF!</definedName>
    <definedName name="__________________pv3">#REF!</definedName>
    <definedName name="__________________Ser200506">#REF!</definedName>
    <definedName name="__________________Ser200705">#REF!</definedName>
    <definedName name="__________________Ser200712">#REF!</definedName>
    <definedName name="__________________Ser201104">#REF!</definedName>
    <definedName name="__________________TR2">#REF!</definedName>
    <definedName name="__________________TR5">#REF!</definedName>
    <definedName name="_________________Ele200502">#REF!</definedName>
    <definedName name="_________________Ele200609">#REF!</definedName>
    <definedName name="_________________pv2">#REF!</definedName>
    <definedName name="_________________pv3">#REF!</definedName>
    <definedName name="_________________Ser200506">#REF!</definedName>
    <definedName name="_________________Ser200705">#REF!</definedName>
    <definedName name="_________________Ser200712">#REF!</definedName>
    <definedName name="_________________Ser201104">#REF!</definedName>
    <definedName name="_________________TR2">#REF!</definedName>
    <definedName name="_________________TR5">#REF!</definedName>
    <definedName name="________________Ele200502">#REF!</definedName>
    <definedName name="________________Ele200609">#REF!</definedName>
    <definedName name="________________pv2">#REF!</definedName>
    <definedName name="________________pv3">#REF!</definedName>
    <definedName name="________________Ser200506">#REF!</definedName>
    <definedName name="________________Ser200705">#REF!</definedName>
    <definedName name="________________Ser200712">#REF!</definedName>
    <definedName name="________________Ser201104">#REF!</definedName>
    <definedName name="________________TR2">#REF!</definedName>
    <definedName name="________________TR5">#REF!</definedName>
    <definedName name="_______________Ele200502">#REF!</definedName>
    <definedName name="_______________Ele200609">#REF!</definedName>
    <definedName name="_______________pv2">#REF!</definedName>
    <definedName name="_______________pv3">#REF!</definedName>
    <definedName name="_______________REV5">#REF!</definedName>
    <definedName name="_______________Ser200506">#REF!</definedName>
    <definedName name="_______________Ser200705">#REF!</definedName>
    <definedName name="_______________Ser200712">#REF!</definedName>
    <definedName name="_______________Ser201104">#REF!</definedName>
    <definedName name="_______________TR2">#REF!</definedName>
    <definedName name="_______________TR5">#REF!</definedName>
    <definedName name="______________Ele200502">#REF!</definedName>
    <definedName name="______________Ele200609">#REF!</definedName>
    <definedName name="______________pv2">#REF!</definedName>
    <definedName name="______________pv3">#REF!</definedName>
    <definedName name="______________REV5">#REF!</definedName>
    <definedName name="______________Ser200506">#REF!</definedName>
    <definedName name="______________Ser200705">#REF!</definedName>
    <definedName name="______________Ser200712">#REF!</definedName>
    <definedName name="______________Ser201104">#REF!</definedName>
    <definedName name="______________TR2">#REF!</definedName>
    <definedName name="______________TR5">#REF!</definedName>
    <definedName name="_____________Ele200502">#REF!</definedName>
    <definedName name="_____________Ele200609">#REF!</definedName>
    <definedName name="_____________pv2">#REF!</definedName>
    <definedName name="_____________pv3">#REF!</definedName>
    <definedName name="_____________REV5">#REF!</definedName>
    <definedName name="_____________Ser200506">#REF!</definedName>
    <definedName name="_____________Ser200705">#REF!</definedName>
    <definedName name="_____________Ser200712">#REF!</definedName>
    <definedName name="_____________Ser201104">#REF!</definedName>
    <definedName name="_____________TR2">#REF!</definedName>
    <definedName name="_____________TR5">#REF!</definedName>
    <definedName name="____________abc2">#REF!</definedName>
    <definedName name="____________Ele200502">#REF!</definedName>
    <definedName name="____________Ele200609">#REF!</definedName>
    <definedName name="____________pv2">#REF!</definedName>
    <definedName name="____________pv3">#REF!</definedName>
    <definedName name="____________REV5">#REF!</definedName>
    <definedName name="____________Ser200506">#REF!</definedName>
    <definedName name="____________Ser200705">#REF!</definedName>
    <definedName name="____________Ser200712">#REF!</definedName>
    <definedName name="____________Ser201104">#REF!</definedName>
    <definedName name="____________TR2">#REF!</definedName>
    <definedName name="____________TR5">#REF!</definedName>
    <definedName name="___________abc2">#REF!</definedName>
    <definedName name="___________Ele200502">#REF!</definedName>
    <definedName name="___________Ele200609">#REF!</definedName>
    <definedName name="___________pv2">#REF!</definedName>
    <definedName name="___________pv3">#REF!</definedName>
    <definedName name="___________REV5">#REF!</definedName>
    <definedName name="___________Ser200506">#REF!</definedName>
    <definedName name="___________Ser200705">#REF!</definedName>
    <definedName name="___________Ser200712">#REF!</definedName>
    <definedName name="___________Ser201104">#REF!</definedName>
    <definedName name="___________TR2">#REF!</definedName>
    <definedName name="___________TR5">#REF!</definedName>
    <definedName name="__________abc2">#REF!</definedName>
    <definedName name="__________Ele200502">#REF!</definedName>
    <definedName name="__________Ele200609">#REF!</definedName>
    <definedName name="__________pv2">#REF!</definedName>
    <definedName name="__________pv3">#REF!</definedName>
    <definedName name="__________REV5">#REF!</definedName>
    <definedName name="__________Ser200506">#REF!</definedName>
    <definedName name="__________Ser200705">#REF!</definedName>
    <definedName name="__________Ser200712">#REF!</definedName>
    <definedName name="__________Ser201104">#REF!</definedName>
    <definedName name="__________TR2">#REF!</definedName>
    <definedName name="__________TR5">#REF!</definedName>
    <definedName name="_________abc2">#REF!</definedName>
    <definedName name="_________Ele200502">#REF!</definedName>
    <definedName name="_________Ele200609">#REF!</definedName>
    <definedName name="_________pv2">#REF!</definedName>
    <definedName name="_________pv3">#REF!</definedName>
    <definedName name="_________REV5">#REF!</definedName>
    <definedName name="_________Ser200506">#REF!</definedName>
    <definedName name="_________Ser200705">#REF!</definedName>
    <definedName name="_________Ser200712">#REF!</definedName>
    <definedName name="_________Ser201104">#REF!</definedName>
    <definedName name="_________TR2">#REF!</definedName>
    <definedName name="_________TR5">#REF!</definedName>
    <definedName name="________abc2">#REF!</definedName>
    <definedName name="________Ele200502">#REF!</definedName>
    <definedName name="________Ele200609">#REF!</definedName>
    <definedName name="________pv2">#REF!</definedName>
    <definedName name="________pv3">#REF!</definedName>
    <definedName name="________REV5">#REF!</definedName>
    <definedName name="________Ser200506">#REF!</definedName>
    <definedName name="________Ser200705">#REF!</definedName>
    <definedName name="________Ser200712">#REF!</definedName>
    <definedName name="________Ser201104">#REF!</definedName>
    <definedName name="________TR2">#REF!</definedName>
    <definedName name="________TR5">#REF!</definedName>
    <definedName name="_______abc2">#REF!</definedName>
    <definedName name="_______Ele200502">#REF!</definedName>
    <definedName name="_______Ele200609">#REF!</definedName>
    <definedName name="_______pv2">#REF!</definedName>
    <definedName name="_______pv3">#REF!</definedName>
    <definedName name="_______REV5">#REF!</definedName>
    <definedName name="_______Ser200506">#REF!</definedName>
    <definedName name="_______Ser200705">#REF!</definedName>
    <definedName name="_______Ser200712">#REF!</definedName>
    <definedName name="_______Ser201104">#REF!</definedName>
    <definedName name="_______TR2">#REF!</definedName>
    <definedName name="_______TR5">#REF!</definedName>
    <definedName name="______abc2">#REF!</definedName>
    <definedName name="______Ele200502">#REF!</definedName>
    <definedName name="______Ele200609">#REF!</definedName>
    <definedName name="______pv2">#REF!</definedName>
    <definedName name="______pv3">#REF!</definedName>
    <definedName name="______REV5">#REF!</definedName>
    <definedName name="______Ser200506">#REF!</definedName>
    <definedName name="______Ser200705">#REF!</definedName>
    <definedName name="______Ser200712">#REF!</definedName>
    <definedName name="______Ser201104">#REF!</definedName>
    <definedName name="______TR2">#REF!</definedName>
    <definedName name="______TR5">#REF!</definedName>
    <definedName name="_____abc2">#REF!</definedName>
    <definedName name="_____Ele200502">#REF!</definedName>
    <definedName name="_____Ele200609">#REF!</definedName>
    <definedName name="_____pv2">#REF!</definedName>
    <definedName name="_____pv3">#REF!</definedName>
    <definedName name="_____REV5">#REF!</definedName>
    <definedName name="_____Ser200506">#REF!</definedName>
    <definedName name="_____Ser200705">#REF!</definedName>
    <definedName name="_____Ser200712">#REF!</definedName>
    <definedName name="_____Ser201104">#REF!</definedName>
    <definedName name="_____TR2">#REF!</definedName>
    <definedName name="_____TR5">#REF!</definedName>
    <definedName name="____abc2">#REF!</definedName>
    <definedName name="____Ele200502">#REF!</definedName>
    <definedName name="____Ele200609">#REF!</definedName>
    <definedName name="____pv2">#REF!</definedName>
    <definedName name="____pv3">#REF!</definedName>
    <definedName name="____REV5">#REF!</definedName>
    <definedName name="____Ser200506">#REF!</definedName>
    <definedName name="____Ser200705">#REF!</definedName>
    <definedName name="____Ser200712">#REF!</definedName>
    <definedName name="____Ser201104">#REF!</definedName>
    <definedName name="____TR2">#REF!</definedName>
    <definedName name="____TR5">#REF!</definedName>
    <definedName name="___abc2">#REF!</definedName>
    <definedName name="___Ele200502">#REF!</definedName>
    <definedName name="___Ele200609">#REF!</definedName>
    <definedName name="___pv2">#REF!</definedName>
    <definedName name="___pv3">#REF!</definedName>
    <definedName name="___REV5">#REF!</definedName>
    <definedName name="___Ser200506">#REF!</definedName>
    <definedName name="___Ser200705">#REF!</definedName>
    <definedName name="___Ser200712">#REF!</definedName>
    <definedName name="___Ser201104">#REF!</definedName>
    <definedName name="___TR2">#REF!</definedName>
    <definedName name="___TR5">#REF!</definedName>
    <definedName name="__1Excel_BuiltIn_Print_Area_1_1">#REF!</definedName>
    <definedName name="__6Excel_BuiltIn_Print_Area_4_1">#REF!</definedName>
    <definedName name="__abc2">#REF!</definedName>
    <definedName name="__Ele200502">#REF!</definedName>
    <definedName name="__Ele200609">#REF!</definedName>
    <definedName name="__pv2">#REF!</definedName>
    <definedName name="__pv3">#REF!</definedName>
    <definedName name="__REV5">#REF!</definedName>
    <definedName name="__Ser200506">#REF!</definedName>
    <definedName name="__Ser200705">#REF!</definedName>
    <definedName name="__Ser200712">#REF!</definedName>
    <definedName name="__Ser201104">#REF!</definedName>
    <definedName name="__TR2">#REF!</definedName>
    <definedName name="__TR5">#REF!</definedName>
    <definedName name="_1Excel_BuiltIn__FilterDatabase_1_1">#REF!</definedName>
    <definedName name="_1Excel_BuiltIn_Print_Area_1_1">#REF!</definedName>
    <definedName name="_2Excel_BuiltIn__FilterDatabase_1_1_1">#REF!</definedName>
    <definedName name="_2Excel_BuiltIn_Print_Area_2_1">#REF!</definedName>
    <definedName name="_3Excel_BuiltIn_Print_Area_4_1">#REF!</definedName>
    <definedName name="_4Excel_BuiltIn_Print_Area_1_1">#REF!</definedName>
    <definedName name="_5Excel_BuiltIn_Print_Area_2_1">#REF!</definedName>
    <definedName name="_6Excel_BuiltIn_Print_Area_4_1">#REF!</definedName>
    <definedName name="_AA100000">#REF!</definedName>
    <definedName name="_abc2">#REF!</definedName>
    <definedName name="_Ele200502">#REF!</definedName>
    <definedName name="_Ele200609">#REF!</definedName>
    <definedName name="_Fill">#REF!</definedName>
    <definedName name="_Key1">#REF!</definedName>
    <definedName name="_Key2">#REF!</definedName>
    <definedName name="_LOC10">#REF!</definedName>
    <definedName name="_LOC11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pv2">#REF!</definedName>
    <definedName name="_pv3">#REF!</definedName>
    <definedName name="_R">#REF!</definedName>
    <definedName name="_REV5">#REF!</definedName>
    <definedName name="_Ser200506">#REF!</definedName>
    <definedName name="_Ser200705">#REF!</definedName>
    <definedName name="_Ser200712">#REF!</definedName>
    <definedName name="_Ser201104">#REF!</definedName>
    <definedName name="_Sort">#REF!</definedName>
    <definedName name="_TR2">#REF!</definedName>
    <definedName name="_TR5">#REF!</definedName>
    <definedName name="A">#REF!</definedName>
    <definedName name="A03.020.0851">#REF!</definedName>
    <definedName name="a06.004.0320">#REF!</definedName>
    <definedName name="aa">#REF!</definedName>
    <definedName name="AAA">#REF!</definedName>
    <definedName name="AAAAAAAAAAAAAAAAAAAAAAAAAAAAAAAAAAAAAAAAAAAAAAAAAAAAAAA">IF(OR(Import.Desoneracao="DESONERADO",Import.Desoneracao="SIM"),"SIM","NÃO")</definedName>
    <definedName name="abc">#REF!</definedName>
    <definedName name="Abrigo_moto_gerador_consulta">#REF!</definedName>
    <definedName name="AC">#REF!</definedName>
    <definedName name="Acesso_Estacao_01">#REF!</definedName>
    <definedName name="ACOMPANHAMENTO">IF(VALUE(#REF!)=2,"BM","PLE")</definedName>
    <definedName name="ademir">#REF!</definedName>
    <definedName name="adfv">#REF!</definedName>
    <definedName name="Administração">#REF!</definedName>
    <definedName name="AL">#REF!</definedName>
    <definedName name="ALTERAÇÃO">#REF!</definedName>
    <definedName name="alturadocorte">#REF!</definedName>
    <definedName name="_xlnm.Print_Area" localSheetId="7">'BDI '!$A$1:$G$56</definedName>
    <definedName name="_xlnm.Print_Area" localSheetId="0">'DADOS GERAIS'!$A$9:$F$44</definedName>
    <definedName name="_xlnm.Print_Area" localSheetId="6">'Orçamento Preliminar- Contrapar'!$A$1:$C$36</definedName>
    <definedName name="_xlnm.Print_Area" localSheetId="5">'Orçamento Preliminar- Convênio'!$A$1:$C$74</definedName>
    <definedName name="_xlnm.Print_Area" localSheetId="1">'Orçamento PreliminarConsolidado'!$A$1:$C$102</definedName>
    <definedName name="_xlnm.Print_Area" localSheetId="4">'Planilha de Eventos  Contrapart'!$A$1:$X$66</definedName>
    <definedName name="_xlnm.Print_Area" localSheetId="3">'Planilha de Eventos - Convênio'!$A$1:$X$142</definedName>
    <definedName name="_xlnm.Print_Area" localSheetId="2">'Planilha de Eventos Consolidada'!$A$1:$X$196</definedName>
    <definedName name="Área_impressão_IM">#REF!</definedName>
    <definedName name="asd">#REF!</definedName>
    <definedName name="B.01.05.10.10">#REF!</definedName>
    <definedName name="BASICO">#REF!</definedName>
    <definedName name="BDI" localSheetId="0">#REF!</definedName>
    <definedName name="BDI">[1]RESUMO!$K$4</definedName>
    <definedName name="BDI.Opcao">#REF!</definedName>
    <definedName name="BDI.TipoObra">#REF!</definedName>
    <definedName name="bosta">#REF!</definedName>
    <definedName name="botafora">#REF!</definedName>
    <definedName name="brita">#REF!</definedName>
    <definedName name="bstc20">#REF!</definedName>
    <definedName name="bstc40">#REF!</definedName>
    <definedName name="bstc60">#REF!</definedName>
    <definedName name="bstc80">#REF!</definedName>
    <definedName name="C_">#REF!</definedName>
    <definedName name="caixadecentro">#REF!</definedName>
    <definedName name="Casa_de_maquinas">#REF!</definedName>
    <definedName name="CD">#REF!</definedName>
    <definedName name="CERCA">#REF!</definedName>
    <definedName name="CINTYA">#REF!</definedName>
    <definedName name="Cisterna_e_Castelo_d_agua_Consulta">#REF!</definedName>
    <definedName name="CLIENTE">#REF!</definedName>
    <definedName name="Codigos">#REF!</definedName>
    <definedName name="COMPRA">#REF!</definedName>
    <definedName name="COMPRAS">#REF!</definedName>
    <definedName name="COMPRIM">#REF!</definedName>
    <definedName name="comprimento">#REF!</definedName>
    <definedName name="CONCATENAR">CONCATENATE(#REF!," ",#REF!)</definedName>
    <definedName name="concorrentes">#REF!</definedName>
    <definedName name="Construcao_Casa_Maq_Plano_Inclinado">#REF!</definedName>
    <definedName name="Construcao_de_Acesso_a_Estacao_I">#REF!</definedName>
    <definedName name="Construcao_do_acesso_a_Estacao_I">#REF!</definedName>
    <definedName name="Construcao_Escadaria_Apoio">#REF!</definedName>
    <definedName name="contador">#REF!</definedName>
    <definedName name="Contencao">#REF!</definedName>
    <definedName name="Contencao_">#REF!</definedName>
    <definedName name="Corte1">#REF!</definedName>
    <definedName name="CP">#REF!</definedName>
    <definedName name="cpartida">#REF!</definedName>
    <definedName name="CPU">#REF!</definedName>
    <definedName name="CRONO.NivelExibicao">#REF!</definedName>
    <definedName name="CS">#REF!</definedName>
    <definedName name="CT">#REF!</definedName>
    <definedName name="CVRD">#REF!</definedName>
    <definedName name="DATA">#REF!</definedName>
    <definedName name="Database">#REF!</definedName>
    <definedName name="Dem_Lavanderia">#REF!</definedName>
    <definedName name="Demolicao_de_Guarita_Consulta">#REF!</definedName>
    <definedName name="Demolicao_Lavanderia_Existente">#REF!</definedName>
    <definedName name="Descricao">#REF!</definedName>
    <definedName name="DESONERACAO">IF(OR(Import.Desoneracao="DESONERADO",Import.Desoneracao="SIM"),"SIM","NÃO")</definedName>
    <definedName name="DEZEMBRO06">#REF!</definedName>
    <definedName name="dfg">#REF!</definedName>
    <definedName name="DFHG">#REF!</definedName>
    <definedName name="dp">#REF!</definedName>
    <definedName name="DRENAGEM">#REF!</definedName>
    <definedName name="DTEE">#REF!</definedName>
    <definedName name="DTEP">#REF!</definedName>
    <definedName name="DTET">#REF!</definedName>
    <definedName name="DTFE">#REF!</definedName>
    <definedName name="DTFM">#REF!</definedName>
    <definedName name="DTL">#REF!</definedName>
    <definedName name="edital">#REF!</definedName>
    <definedName name="eeeeeeeeeeeeeeeeeeee">TEXT(Import.DataBase,"mm-aaaa")</definedName>
    <definedName name="ELEMVS07">#REF!</definedName>
    <definedName name="Eletric">#REF!</definedName>
    <definedName name="ELEVATÓRIAS">#REF!</definedName>
    <definedName name="EMBAL">#REF!</definedName>
    <definedName name="Embalagem">#REF!</definedName>
    <definedName name="empolamento">#REF!</definedName>
    <definedName name="EMPRESA">#REF!</definedName>
    <definedName name="EMPRESAS">OFFSET(#REF!,1,0):OFFSET(#REF!,-1,0)</definedName>
    <definedName name="ENG">#REF!</definedName>
    <definedName name="Escadaria">#REF!</definedName>
    <definedName name="ESCMAN">#REF!</definedName>
    <definedName name="ESCRITÓRIO">#REF!</definedName>
    <definedName name="ESGOTO">#REF!</definedName>
    <definedName name="ESSENCIAIS">#REF!</definedName>
    <definedName name="Estacao_01">#REF!</definedName>
    <definedName name="Estacao_02">#REF!</definedName>
    <definedName name="Estacao_03">#REF!</definedName>
    <definedName name="Estacao_04">#REF!</definedName>
    <definedName name="Estacao_05">#REF!</definedName>
    <definedName name="ETE">#REF!</definedName>
    <definedName name="EV">#REF!</definedName>
    <definedName name="Excel_BuiltIn__FilterDatabase_1">#REF!</definedName>
    <definedName name="Excel_BuiltIn__FilterDatabase_1_1">#REF!</definedName>
    <definedName name="Excel_BuiltIn__FilterDatabase_1_10">#REF!</definedName>
    <definedName name="Excel_BuiltIn__FilterDatabase_1_11">#REF!</definedName>
    <definedName name="Excel_BuiltIn__FilterDatabase_1_12">#REF!</definedName>
    <definedName name="Excel_BuiltIn__FilterDatabase_1_13">#REF!</definedName>
    <definedName name="Excel_BuiltIn__FilterDatabase_1_14">#REF!</definedName>
    <definedName name="Excel_BuiltIn__FilterDatabase_1_15">#REF!</definedName>
    <definedName name="Excel_BuiltIn__FilterDatabase_1_3">#REF!</definedName>
    <definedName name="Excel_BuiltIn__FilterDatabase_1_4">#REF!</definedName>
    <definedName name="Excel_BuiltIn__FilterDatabase_1_5">#REF!</definedName>
    <definedName name="Excel_BuiltIn__FilterDatabase_1_6">#REF!</definedName>
    <definedName name="Excel_BuiltIn__FilterDatabase_1_7">#REF!</definedName>
    <definedName name="Excel_BuiltIn__FilterDatabase_1_9">#REF!</definedName>
    <definedName name="Excel_BuiltIn_Database">#REF!</definedName>
    <definedName name="Excel_BuiltIn_Database_1">#REF!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9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5">#REF!</definedName>
    <definedName name="Excel_BuiltIn_Print_Area_1_1_6">#REF!</definedName>
    <definedName name="Excel_BuiltIn_Print_Area_1_6">#REF!</definedName>
    <definedName name="Excel_BuiltIn_Print_Area_1_7">#REF!</definedName>
    <definedName name="Excel_BuiltIn_Print_Area_1_8">#REF!</definedName>
    <definedName name="Excel_BuiltIn_Print_Area_1_9">#REF!</definedName>
    <definedName name="Excel_BuiltIn_Print_Area_2">#REF!</definedName>
    <definedName name="Excel_BuiltIn_Print_Area_2_1">#REF!</definedName>
    <definedName name="Excel_BuiltIn_Print_Area_2_6">#REF!</definedName>
    <definedName name="Excel_BuiltIn_Print_Area_2_7">#REF!</definedName>
    <definedName name="Excel_BuiltIn_Print_Area_2_8">#REF!</definedName>
    <definedName name="Excel_BuiltIn_Print_Area_2_9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_1">#REF!</definedName>
    <definedName name="Excel_BuiltIn_Print_Titles_1_1_5">#REF!</definedName>
    <definedName name="Excel_BuiltIn_Print_Titles_1_1_6">#REF!</definedName>
    <definedName name="Excel_BuiltIn_Print_Titles_2_1">#REF!</definedName>
    <definedName name="Excel_BuiltIn_Print_Titles_3">#REF!</definedName>
    <definedName name="Excel_BuiltIn_Print_Titles_4">#REF!</definedName>
    <definedName name="Excel_BuiltIn_Print_Titles_6">#REF!</definedName>
    <definedName name="Excel_BuiltIn_Print_Titles_7">#REF!</definedName>
    <definedName name="Excel_BuiltIn_Print_Titles_8">#REF!</definedName>
    <definedName name="Execucao_Fundacoes_Plano_Inclinado">#REF!</definedName>
    <definedName name="EXT">#REF!</definedName>
    <definedName name="extensao">#REF!</definedName>
    <definedName name="F">#REF!</definedName>
    <definedName name="FDHRTU">#REF!</definedName>
    <definedName name="fdhsgjh">#REF!</definedName>
    <definedName name="FGV">#REF!</definedName>
    <definedName name="FGVC">#REF!</definedName>
    <definedName name="FGVC0504">#REF!</definedName>
    <definedName name="FGVSER">#REF!</definedName>
    <definedName name="firma1">#REF!</definedName>
    <definedName name="firma2">#REF!</definedName>
    <definedName name="fjtdj">#REF!</definedName>
    <definedName name="Format">#REF!</definedName>
    <definedName name="Fundacao_Plano_Inclinado">#REF!</definedName>
    <definedName name="g">#REF!</definedName>
    <definedName name="GAGAGAG">#REF!</definedName>
    <definedName name="Header">#REF!</definedName>
    <definedName name="IC">#REF!</definedName>
    <definedName name="ICMS">#REF!</definedName>
    <definedName name="Implantacao_Consulta">#REF!</definedName>
    <definedName name="Import.Apelido">#REF!</definedName>
    <definedName name="Import.Contrapartida">#REF!</definedName>
    <definedName name="Import.CPMaxPerc">#REF!</definedName>
    <definedName name="Import.CPMinAbsoluta">#REF!</definedName>
    <definedName name="Import.CPMinPerc">#REF!</definedName>
    <definedName name="Import.CR">#REF!</definedName>
    <definedName name="Import.CTEF">#REF!</definedName>
    <definedName name="Import.DataBase">OFFSET(#REF!,0,-1)</definedName>
    <definedName name="Import.DescLote">#REF!</definedName>
    <definedName name="Import.Desoneracao">OFFSET(#REF!,0,-1)</definedName>
    <definedName name="Import.empresa">#REF!</definedName>
    <definedName name="Import.Município">#REF!</definedName>
    <definedName name="Import.Proponente">#REF!</definedName>
    <definedName name="import.recurso">#REF!</definedName>
    <definedName name="Import.RegimeExecução">OFFSET(#REF!,0,-1)</definedName>
    <definedName name="Import.Repasse">#REF!</definedName>
    <definedName name="Import.RespOrçamento">#REF!</definedName>
    <definedName name="Import.SICONV">#REF!</definedName>
    <definedName name="IMPR">#REF!</definedName>
    <definedName name="IMPR1">#REF!</definedName>
    <definedName name="INDICES">OFFSET(#REF!,1,0):OFFSET(#REF!,-1,0)</definedName>
    <definedName name="INTERCEPTORES___EMISSÁRIOS">#REF!</definedName>
    <definedName name="ip">#REF!</definedName>
    <definedName name="IS">#REF!</definedName>
    <definedName name="J">#REF!</definedName>
    <definedName name="Jacareacanga">#REF!</definedName>
    <definedName name="jhb">#REF!</definedName>
    <definedName name="JHIO7I">#REF!</definedName>
    <definedName name="JUNHO">#REF!</definedName>
    <definedName name="jxfj">#REF!</definedName>
    <definedName name="K">#REF!</definedName>
    <definedName name="Kvenda">#REF!</definedName>
    <definedName name="LARGURA">#REF!</definedName>
    <definedName name="LB">#REF!</definedName>
    <definedName name="LIGAÇÃO">#REF!</definedName>
    <definedName name="LINHAS_DE_RECALQUE">#REF!</definedName>
    <definedName name="lote">#REF!</definedName>
    <definedName name="MACROS">#REF!</definedName>
    <definedName name="meiofio">#REF!</definedName>
    <definedName name="MEJ">#REF!</definedName>
    <definedName name="mEMÓRIA">#REF!</definedName>
    <definedName name="MEMORIA13ª">#REF!</definedName>
    <definedName name="mes">#REF!</definedName>
    <definedName name="MM">#REF!</definedName>
    <definedName name="mmmmmmmmmmmmmmmmmmmmmmmmmmm">#REF!</definedName>
    <definedName name="Mob">#REF!</definedName>
    <definedName name="MUNICÍPIO">#REF!</definedName>
    <definedName name="N">#REF!</definedName>
    <definedName name="NCOMPOSICOES">103</definedName>
    <definedName name="NCOTACOES">39</definedName>
    <definedName name="NEMPRESAS">20</definedName>
    <definedName name="NINDICES">0</definedName>
    <definedName name="Nº">#REF!</definedName>
    <definedName name="Nova">#REF!</definedName>
    <definedName name="Observações">#REF!</definedName>
    <definedName name="ooo">#REF!</definedName>
    <definedName name="ooo_1">#REF!</definedName>
    <definedName name="ooo_3">#REF!</definedName>
    <definedName name="ooo_4">#REF!</definedName>
    <definedName name="ooo_5">#REF!</definedName>
    <definedName name="ooo_6">#REF!</definedName>
    <definedName name="ooo_7">#REF!</definedName>
    <definedName name="ooo_9">#REF!</definedName>
    <definedName name="ORÇ">#REF!</definedName>
    <definedName name="ORÇAMENTO.BancoRef">#REF!</definedName>
    <definedName name="ORÇAMENTO.CodBarra">IF(ORÇAMENTO.Fonte="Sinapi",SUBSTITUTE(SUBSTITUTE(ORÇAMENTO.Codigo,"/00","/"),"/0","/"),ORÇAMENTO.Codigo)</definedName>
    <definedName name="ORÇAMENTO.Codigo">#REF!</definedName>
    <definedName name="ORÇAMENTO.CustoUnitario">ROUND(#REF!,15-13*#REF!)</definedName>
    <definedName name="ORÇAMENTO.Descricao">#REF!</definedName>
    <definedName name="ORÇAMENTO.Fonte">#REF!</definedName>
    <definedName name="ORÇAMENTO.Nivel">#REF!</definedName>
    <definedName name="ORÇAMENTO.OpcaoBDI">#REF!</definedName>
    <definedName name="ORÇAMENTO.PrecoUnitarioLicitado">#REF!</definedName>
    <definedName name="ORÇAMENTO.SumCPMANUAL">SUMIF(#REF!,"CP",#REF!)</definedName>
    <definedName name="ORÇAMENTO.SumINVMANUAL">SUMIF(#REF!,"RP",#REF!)+SUMIF(#REF!,"CP",#REF!)+SUMIF(#REF!,"OU",#REF!)</definedName>
    <definedName name="ORÇAMENTO.Unidade">#REF!</definedName>
    <definedName name="Ordem">#REF!</definedName>
    <definedName name="OUTROS">#REF!</definedName>
    <definedName name="P">#REF!</definedName>
    <definedName name="Paisagismo_Consulta">#REF!</definedName>
    <definedName name="PARTE">#REF!</definedName>
    <definedName name="PAVIMENTAÇÃO">#REF!</definedName>
    <definedName name="PBR">#REF!</definedName>
    <definedName name="pedreira">#REF!</definedName>
    <definedName name="pesobrita">#REF!</definedName>
    <definedName name="pesoespecifico">#REF!</definedName>
    <definedName name="plani">#REF!</definedName>
    <definedName name="pLANILHA">#REF!</definedName>
    <definedName name="Popular">#REF!</definedName>
    <definedName name="Poste">#REF!</definedName>
    <definedName name="Preco">#REF!</definedName>
    <definedName name="Preço_Unit_Chácaras">#REF!</definedName>
    <definedName name="Predio_02_andares_Consulta">#REF!</definedName>
    <definedName name="Preparo_Terreno">#REF!</definedName>
    <definedName name="Print_Area">#REF!</definedName>
    <definedName name="Print_Area_MI">#REF!</definedName>
    <definedName name="PROGRAMA_BDMG">OFFSET(#REF!,0,0,COUNTA(#REF!),1)</definedName>
    <definedName name="PROJ">#REF!</definedName>
    <definedName name="PRT">#REF!</definedName>
    <definedName name="PV">#REF!</definedName>
    <definedName name="Q">#REF!</definedName>
    <definedName name="qci">#REF!</definedName>
    <definedName name="QCI.CPManual">ROUND(#REF!,2)</definedName>
    <definedName name="QCI.DescManual">#REF!</definedName>
    <definedName name="QCI.Divisao">#REF!</definedName>
    <definedName name="QCI.InvManual">ROUND(#REF!,2)</definedName>
    <definedName name="QCI.ItemInvestimento">OFFSET(#REF!,1,0,COUNTA(#REF!)-1,1)</definedName>
    <definedName name="QCI.LoteManual">#REF!</definedName>
    <definedName name="QCI.MaxCPManual">#REF!-#REF!</definedName>
    <definedName name="QCI.MaxOUManual">#REF!-#REF!</definedName>
    <definedName name="QCI.OutrosManual">ROUND(#REF!,2)</definedName>
    <definedName name="QCI.SubItemInvestimento">OFFSET(#REF!,1,MATCH(#REF!,#REF!,0)-1,INDEX(#REF!,MATCH(#REF!,#REF!,0)+1))</definedName>
    <definedName name="QCI.SumCPMANUAL">SUMIF(#REF!,"Manual",#REF!)</definedName>
    <definedName name="QCI.SumINVMANUAL">SUMIF(#REF!,"Manual",#REF!)</definedName>
    <definedName name="qp">#REF!</definedName>
    <definedName name="QQQ">OFFSET(#REF!,1,0):OFFSET(#REF!,-1,0)</definedName>
    <definedName name="qqqq">#REF!</definedName>
    <definedName name="Quant_Chácaras">#REF!</definedName>
    <definedName name="ralo">#REF!</definedName>
    <definedName name="rasc1">#REF!</definedName>
    <definedName name="RawData">#REF!</definedName>
    <definedName name="RawHeader">#REF!</definedName>
    <definedName name="Receita_Chácaras">#REF!</definedName>
    <definedName name="REDE_COLETORA">#REF!</definedName>
    <definedName name="REF.Descricao">IF(ISNUMBER(#REF!),OFFSET(INDIRECT(ORÇAMENTO.BancoRef),#REF!-1,3,1),#REF!)</definedName>
    <definedName name="REF_SERVICOS">#REF!</definedName>
    <definedName name="REFERENCIA.Descricao">IF(ISNUMBER(#REF!),OFFSET(INDIRECT(ORÇAMENTO.BancoRef),#REF!-1,3,1),#REF!)</definedName>
    <definedName name="REFERENCIA.Desonerado">IF(ISNUMBER(#REF!),VALUE(OFFSET(INDIRECT(ORÇAMENTO.BancoRef),#REF!-1,5,1)),0)</definedName>
    <definedName name="REFERENCIA.NaoDesonerado">IF(ISNUMBER(#REF!),VALUE(OFFSET(INDIRECT(ORÇAMENTO.BancoRef),#REF!-1,6,1)),0)</definedName>
    <definedName name="REFERENCIA.Unidade">IF(ISNUMBER(#REF!),OFFSET(INDIRECT(ORÇAMENTO.BancoRef),#REF!-1,4,1),"-")</definedName>
    <definedName name="REPRESENTANTE">#REF!</definedName>
    <definedName name="RESP.">#REF!</definedName>
    <definedName name="rio">#REF!</definedName>
    <definedName name="riok">#REF!</definedName>
    <definedName name="rodovia">#REF!</definedName>
    <definedName name="RTL">#REF!</definedName>
    <definedName name="S">OFFSET(#REF!,1,0):OFFSET(#REF!,-1,0)</definedName>
    <definedName name="sasasa">#REF!</definedName>
    <definedName name="sasasasasasa">#REF!</definedName>
    <definedName name="SDS">#REF!</definedName>
    <definedName name="Sede_Detran_Consulta">#REF!</definedName>
    <definedName name="Semnome">#REF!</definedName>
    <definedName name="SERVIÇOS_COMPLEMENTARES">#REF!</definedName>
    <definedName name="SERVIÇOS_PRELIMINARES">#REF!</definedName>
    <definedName name="Servicos_Tecnicos">#REF!</definedName>
    <definedName name="Servicos_Tecnicos_">#REF!</definedName>
    <definedName name="SGERTUYH">#REF!</definedName>
    <definedName name="solver_opt">#REF!</definedName>
    <definedName name="solver_tmp">#REF!</definedName>
    <definedName name="SomaAgrup">SUMIF(OFFSET(#REF!,1,0,#REF!),"S",OFFSET(#REF!,1,0,#REF!))</definedName>
    <definedName name="ss">#REF!</definedName>
    <definedName name="sssssssssss">TEXT(Import.DataBase,"mm-aaaa")</definedName>
    <definedName name="ssssssssssssss">#REF!</definedName>
    <definedName name="sssssssssssssssssssssssss">#REF!</definedName>
    <definedName name="SubLeito">#REF!</definedName>
    <definedName name="subtrecho">#REF!</definedName>
    <definedName name="t_meso_2">#REF!</definedName>
    <definedName name="t_super_est_2">#REF!</definedName>
    <definedName name="TEC">#REF!</definedName>
    <definedName name="TEC.">#REF!</definedName>
    <definedName name="TERRAPLENAGEM">#REF!</definedName>
    <definedName name="TESTE">#REF!</definedName>
    <definedName name="tfjfxtj">#REF!</definedName>
    <definedName name="TIPO_DE_OBRA">OFFSET(#REF!,0,0,COUNTA(#REF!),1)</definedName>
    <definedName name="TIPOORCAMENTO">IF(VALUE(#REF!)=2,"Licitado","Proposto")</definedName>
    <definedName name="_xlnm.Print_Titles" localSheetId="2">'Planilha de Eventos Consolidada'!$1:$6</definedName>
    <definedName name="tot_infra_1">#REF!</definedName>
    <definedName name="TOTAL_GERAL">#REF!</definedName>
    <definedName name="TOTALCRONOGRA">#REF!</definedName>
    <definedName name="trecho">#REF!</definedName>
    <definedName name="ttttttttttttt">#REF!</definedName>
    <definedName name="urb">#REF!</definedName>
    <definedName name="usina">#REF!</definedName>
    <definedName name="volumedebrita">#REF!</definedName>
    <definedName name="volumedecorte">#REF!</definedName>
    <definedName name="volumedepv">#REF!</definedName>
    <definedName name="VTOTAL1">ROUND(#REF!*#REF!,15-13*#REF!)</definedName>
    <definedName name="wdwsxdfrfd">#REF!</definedName>
    <definedName name="wefg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Cronograma.">#REF!</definedName>
    <definedName name="wrn.GERAL.">#REF!</definedName>
    <definedName name="wrn.PENDENCIAS.">#REF!</definedName>
    <definedName name="wrn.PNEUS.">#REF!</definedName>
    <definedName name="xxxxxx">#REF!</definedName>
    <definedName name="Z">#REF!</definedName>
    <definedName name="Z_0306F0C2_70DB_4729_BB6A_5299B1A5AEA0_.wvu.PrintArea" localSheetId="7">'BDI '!$A$1:$G$55</definedName>
    <definedName name="Z_12376024_9872_4870_B42C_DF0FD31EC62E_.wvu.PrintArea" localSheetId="7">'BDI '!$A$1:$G$55</definedName>
    <definedName name="Z_12538664_79C6_4AAD_BD81_5363A5F496D7_.wvu.PrintArea" localSheetId="0">'DADOS GERAIS'!$B$10:$E$43</definedName>
    <definedName name="Z_18D9C5C8_6EC0_4507_ACF1_BEE4D54D4AE8_.wvu.PrintArea" localSheetId="0">'DADOS GERAIS'!$B$10:$E$43</definedName>
    <definedName name="Z_31669B58_6052_4B28_A2A6_B4D646275034_.wvu.PrintArea" localSheetId="7">'BDI '!$A$1:$G$55</definedName>
    <definedName name="Z_5C936B0E_B1B0_4680_9496_257339E19331_.wvu.PrintArea" localSheetId="7">'BDI '!$A$1:$G$55</definedName>
    <definedName name="Z_5EB5A1F5_D41C_4922_9EB6_0F91F671DD29_.wvu.PrintArea" localSheetId="7">'BDI '!$A$1:$G$55</definedName>
    <definedName name="Z_6CEAEE79_3031_4A07_9C1B_BEA3A33B6E8E_.wvu.PrintArea" localSheetId="7">'BDI '!$A$1:$G$55</definedName>
    <definedName name="Z_CA485D5E_5C09_4636_B7A6_10EC2B405CCB_.wvu.PrintArea" localSheetId="0">'DADOS GERAIS'!$A$9:$F$44</definedName>
    <definedName name="zero">#REF!</definedName>
    <definedName name="ZGR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7" l="1"/>
  <c r="A5" i="2"/>
  <c r="B41" i="9"/>
  <c r="B40" i="9"/>
  <c r="B17" i="9"/>
  <c r="C74" i="8"/>
  <c r="AA101" i="8"/>
  <c r="X101" i="8"/>
  <c r="AA100" i="8"/>
  <c r="X100" i="8"/>
  <c r="AA99" i="8"/>
  <c r="X99" i="8"/>
  <c r="AA98" i="8"/>
  <c r="X98" i="8"/>
  <c r="AA97" i="8"/>
  <c r="X97" i="8"/>
  <c r="AA96" i="8"/>
  <c r="X96" i="8"/>
  <c r="AA95" i="8"/>
  <c r="X95" i="8"/>
  <c r="AA94" i="8"/>
  <c r="X94" i="8"/>
  <c r="AA93" i="8"/>
  <c r="X93" i="8"/>
  <c r="AA92" i="8"/>
  <c r="X92" i="8"/>
  <c r="X80" i="8"/>
  <c r="AA80" i="8"/>
  <c r="X81" i="8"/>
  <c r="AA81" i="8"/>
  <c r="X82" i="8"/>
  <c r="AA82" i="8"/>
  <c r="X83" i="8"/>
  <c r="AA83" i="8"/>
  <c r="X84" i="8"/>
  <c r="AA84" i="8"/>
  <c r="X85" i="8"/>
  <c r="AA85" i="8"/>
  <c r="X86" i="8"/>
  <c r="AA86" i="8"/>
  <c r="X87" i="8"/>
  <c r="AA87" i="8"/>
  <c r="X88" i="8"/>
  <c r="AA88" i="8"/>
  <c r="X89" i="8"/>
  <c r="AA89" i="8"/>
  <c r="X90" i="8"/>
  <c r="AA90" i="8"/>
  <c r="X91" i="8"/>
  <c r="AA91" i="8"/>
  <c r="AA79" i="8"/>
  <c r="X79" i="8"/>
  <c r="AA78" i="8"/>
  <c r="X78" i="8"/>
  <c r="AA74" i="8"/>
  <c r="X74" i="8"/>
  <c r="A74" i="8" s="1"/>
  <c r="AA77" i="8"/>
  <c r="X77" i="8"/>
  <c r="AA76" i="8"/>
  <c r="X76" i="8"/>
  <c r="AA75" i="8"/>
  <c r="X75" i="8"/>
  <c r="AA73" i="8"/>
  <c r="X73" i="8"/>
  <c r="AA72" i="8"/>
  <c r="X72" i="8"/>
  <c r="AA71" i="8"/>
  <c r="X71" i="8"/>
  <c r="AA70" i="8"/>
  <c r="X70" i="8"/>
  <c r="AA69" i="8"/>
  <c r="X69" i="8"/>
  <c r="AA68" i="8"/>
  <c r="X68" i="8"/>
  <c r="AA67" i="8"/>
  <c r="X67" i="8"/>
  <c r="AA66" i="8"/>
  <c r="X66" i="8"/>
  <c r="AA65" i="8"/>
  <c r="X65" i="8"/>
  <c r="AA64" i="8"/>
  <c r="X64" i="8"/>
  <c r="AA63" i="8"/>
  <c r="X63" i="8"/>
  <c r="AA62" i="8"/>
  <c r="X62" i="8"/>
  <c r="AA61" i="8"/>
  <c r="X61" i="8"/>
  <c r="AA60" i="8"/>
  <c r="X60" i="8"/>
  <c r="AA59" i="8"/>
  <c r="X59" i="8"/>
  <c r="AA58" i="8"/>
  <c r="X58" i="8"/>
  <c r="AA57" i="8"/>
  <c r="X57" i="8"/>
  <c r="AA56" i="8"/>
  <c r="X56" i="8"/>
  <c r="AA55" i="8"/>
  <c r="X55" i="8"/>
  <c r="AA54" i="8"/>
  <c r="X54" i="8"/>
  <c r="AA53" i="8"/>
  <c r="X53" i="8"/>
  <c r="AA52" i="8"/>
  <c r="X52" i="8"/>
  <c r="AA51" i="8"/>
  <c r="X51" i="8"/>
  <c r="AA50" i="8"/>
  <c r="X50" i="8"/>
  <c r="AA49" i="8"/>
  <c r="X49" i="8"/>
  <c r="AA48" i="8"/>
  <c r="X48" i="8"/>
  <c r="AA47" i="8"/>
  <c r="X47" i="8"/>
  <c r="AA46" i="8"/>
  <c r="X46" i="8"/>
  <c r="AA45" i="8"/>
  <c r="X45" i="8"/>
  <c r="AA44" i="8"/>
  <c r="X44" i="8"/>
  <c r="AA43" i="8"/>
  <c r="X43" i="8"/>
  <c r="AA42" i="8"/>
  <c r="X42" i="8"/>
  <c r="AA41" i="8"/>
  <c r="X41" i="8"/>
  <c r="AA40" i="8"/>
  <c r="X40" i="8"/>
  <c r="AA39" i="8"/>
  <c r="X39" i="8"/>
  <c r="AA38" i="8"/>
  <c r="X38" i="8"/>
  <c r="AA37" i="8"/>
  <c r="X37" i="8"/>
  <c r="AA36" i="8"/>
  <c r="X36" i="8"/>
  <c r="AA35" i="8"/>
  <c r="X35" i="8"/>
  <c r="AA34" i="8"/>
  <c r="X34" i="8"/>
  <c r="AA33" i="8"/>
  <c r="X33" i="8"/>
  <c r="AA32" i="8"/>
  <c r="X32" i="8"/>
  <c r="AA31" i="8"/>
  <c r="X31" i="8"/>
  <c r="AA30" i="8"/>
  <c r="X30" i="8"/>
  <c r="AA29" i="8"/>
  <c r="X29" i="8"/>
  <c r="AA28" i="8"/>
  <c r="X28" i="8"/>
  <c r="AA27" i="8"/>
  <c r="X27" i="8"/>
  <c r="AA26" i="8"/>
  <c r="X26" i="8"/>
  <c r="AA25" i="8"/>
  <c r="X25" i="8"/>
  <c r="AA24" i="8"/>
  <c r="X24" i="8"/>
  <c r="AA23" i="8"/>
  <c r="X23" i="8"/>
  <c r="AA22" i="8"/>
  <c r="X22" i="8"/>
  <c r="AA19" i="8"/>
  <c r="X19" i="8"/>
  <c r="AA18" i="8"/>
  <c r="X18" i="8"/>
  <c r="AA15" i="8"/>
  <c r="X15" i="8"/>
  <c r="AA13" i="8"/>
  <c r="X13" i="8"/>
  <c r="AA21" i="8"/>
  <c r="X21" i="8"/>
  <c r="AA20" i="8"/>
  <c r="X20" i="8"/>
  <c r="AA17" i="8"/>
  <c r="X17" i="8"/>
  <c r="AA16" i="8"/>
  <c r="X16" i="8"/>
  <c r="AA14" i="8"/>
  <c r="X14" i="8"/>
  <c r="AA12" i="8"/>
  <c r="X12" i="8"/>
  <c r="AA11" i="8"/>
  <c r="X11" i="8"/>
  <c r="AA10" i="8"/>
  <c r="X10" i="8"/>
  <c r="AA9" i="8"/>
  <c r="X9" i="8"/>
  <c r="AA8" i="8"/>
  <c r="X8" i="8"/>
  <c r="AC72" i="8" s="1"/>
  <c r="C69" i="8"/>
  <c r="C64" i="8"/>
  <c r="C60" i="8"/>
  <c r="C55" i="8"/>
  <c r="C50" i="8"/>
  <c r="C45" i="8"/>
  <c r="C37" i="8"/>
  <c r="C34" i="8"/>
  <c r="C29" i="8"/>
  <c r="C23" i="8"/>
  <c r="C19" i="8"/>
  <c r="C15" i="8"/>
  <c r="C10" i="8"/>
  <c r="AC66" i="7"/>
  <c r="AA66" i="7"/>
  <c r="AB66" i="7" s="1"/>
  <c r="AA65" i="7"/>
  <c r="AB65" i="7" s="1"/>
  <c r="AF61" i="7"/>
  <c r="AF59" i="7"/>
  <c r="AF57" i="7"/>
  <c r="AF55" i="7"/>
  <c r="AF53" i="7"/>
  <c r="AF43" i="7"/>
  <c r="Y43" i="7"/>
  <c r="Y41" i="7"/>
  <c r="AF13" i="7"/>
  <c r="AF11" i="7"/>
  <c r="AF9" i="7"/>
  <c r="Y173" i="6"/>
  <c r="AF191" i="6"/>
  <c r="AF189" i="6"/>
  <c r="AF187" i="6"/>
  <c r="AF185" i="6"/>
  <c r="AF183" i="6"/>
  <c r="AF173" i="6"/>
  <c r="Y171" i="6"/>
  <c r="AF145" i="6"/>
  <c r="AF143" i="6"/>
  <c r="AF141" i="6"/>
  <c r="AF139" i="6"/>
  <c r="AC196" i="6"/>
  <c r="AA196" i="6"/>
  <c r="AB196" i="6" s="1"/>
  <c r="AA195" i="6"/>
  <c r="AA136" i="6"/>
  <c r="AA34" i="6"/>
  <c r="AA32" i="6"/>
  <c r="AA30" i="6"/>
  <c r="AF8" i="6"/>
  <c r="C27" i="5"/>
  <c r="C12" i="5"/>
  <c r="C36" i="5" s="1"/>
  <c r="C76" i="1" s="1"/>
  <c r="C77" i="1" s="1"/>
  <c r="Z31" i="2"/>
  <c r="Z33" i="2"/>
  <c r="Z35" i="2"/>
  <c r="Z137" i="2"/>
  <c r="Z141" i="2"/>
  <c r="AA141" i="2" s="1"/>
  <c r="Z142" i="2"/>
  <c r="AA142" i="2" s="1"/>
  <c r="C55" i="1"/>
  <c r="C50" i="1"/>
  <c r="C60" i="1"/>
  <c r="C64" i="1"/>
  <c r="C69" i="1"/>
  <c r="C45" i="1"/>
  <c r="C37" i="1"/>
  <c r="C34" i="1"/>
  <c r="C29" i="1"/>
  <c r="C23" i="1"/>
  <c r="C19" i="1"/>
  <c r="C15" i="1"/>
  <c r="C10" i="1"/>
  <c r="F34" i="4"/>
  <c r="E34" i="4"/>
  <c r="F30" i="4"/>
  <c r="F36" i="4" s="1"/>
  <c r="C28" i="9" s="1"/>
  <c r="E30" i="4"/>
  <c r="E36" i="4" s="1"/>
  <c r="F12" i="4"/>
  <c r="E12" i="4"/>
  <c r="D12" i="4"/>
  <c r="B12" i="4"/>
  <c r="F11" i="4"/>
  <c r="B11" i="4"/>
  <c r="F9" i="4"/>
  <c r="E9" i="4"/>
  <c r="D9" i="4"/>
  <c r="B9" i="4"/>
  <c r="F8" i="4"/>
  <c r="B8" i="4"/>
  <c r="AB142" i="2"/>
  <c r="AE9" i="2"/>
  <c r="C27" i="9" l="1"/>
  <c r="C5" i="8"/>
  <c r="C6" i="5"/>
  <c r="C6" i="1"/>
  <c r="C8" i="8"/>
  <c r="C102" i="8" s="1"/>
  <c r="C104" i="8" s="1"/>
  <c r="AC70" i="8"/>
  <c r="AC80" i="8"/>
  <c r="AC73" i="8"/>
  <c r="AC71" i="8"/>
  <c r="AC69" i="8"/>
  <c r="AB69" i="8"/>
  <c r="AC68" i="8"/>
  <c r="AB68" i="8"/>
  <c r="AB79" i="8"/>
  <c r="AB73" i="8"/>
  <c r="AB72" i="8"/>
  <c r="AB71" i="8"/>
  <c r="AB70" i="8"/>
  <c r="A138" i="6"/>
  <c r="A8" i="7"/>
  <c r="AB98" i="8"/>
  <c r="AB92" i="8"/>
  <c r="AB100" i="8"/>
  <c r="AC99" i="8"/>
  <c r="AB87" i="8"/>
  <c r="AB80" i="8"/>
  <c r="AB83" i="8"/>
  <c r="AC79" i="8"/>
  <c r="AB82" i="8"/>
  <c r="AC84" i="8"/>
  <c r="AC86" i="8"/>
  <c r="AC76" i="8"/>
  <c r="AC87" i="8"/>
  <c r="AB88" i="8"/>
  <c r="AC88" i="8"/>
  <c r="AB89" i="8"/>
  <c r="AC89" i="8"/>
  <c r="AB90" i="8"/>
  <c r="AC90" i="8"/>
  <c r="AB91" i="8"/>
  <c r="AC78" i="8"/>
  <c r="AB77" i="8"/>
  <c r="AB99" i="8"/>
  <c r="AB97" i="8"/>
  <c r="AC95" i="8"/>
  <c r="AC94" i="8"/>
  <c r="AC93" i="8"/>
  <c r="AC81" i="8"/>
  <c r="AB84" i="8"/>
  <c r="AB85" i="8"/>
  <c r="AB78" i="8"/>
  <c r="AC77" i="8"/>
  <c r="AB75" i="8"/>
  <c r="AC96" i="8"/>
  <c r="AC92" i="8"/>
  <c r="AB81" i="8"/>
  <c r="AC91" i="8"/>
  <c r="AB76" i="8"/>
  <c r="AB101" i="8"/>
  <c r="AC98" i="8"/>
  <c r="AC97" i="8"/>
  <c r="AB95" i="8"/>
  <c r="AB94" i="8"/>
  <c r="AB93" i="8"/>
  <c r="AC82" i="8"/>
  <c r="AC83" i="8"/>
  <c r="AC75" i="8"/>
  <c r="AC100" i="8"/>
  <c r="AB96" i="8"/>
  <c r="AC101" i="8"/>
  <c r="AC85" i="8"/>
  <c r="AB86" i="8"/>
  <c r="AC74" i="8"/>
  <c r="AB74" i="8"/>
  <c r="AC67" i="8"/>
  <c r="AB67" i="8"/>
  <c r="AC66" i="8"/>
  <c r="AB66" i="8"/>
  <c r="AC65" i="8"/>
  <c r="AB65" i="8"/>
  <c r="AC64" i="8"/>
  <c r="AB64" i="8"/>
  <c r="AC63" i="8"/>
  <c r="AB63" i="8"/>
  <c r="AC62" i="8"/>
  <c r="AB62" i="8"/>
  <c r="AC61" i="8"/>
  <c r="AB61" i="8"/>
  <c r="AC60" i="8"/>
  <c r="AB60" i="8"/>
  <c r="AC59" i="8"/>
  <c r="AB59" i="8"/>
  <c r="AC58" i="8"/>
  <c r="AB58" i="8"/>
  <c r="AC57" i="8"/>
  <c r="AB57" i="8"/>
  <c r="AC56" i="8"/>
  <c r="AB56" i="8"/>
  <c r="AC55" i="8"/>
  <c r="AB55" i="8"/>
  <c r="AC54" i="8"/>
  <c r="AB54" i="8"/>
  <c r="AB52" i="8"/>
  <c r="AC51" i="8"/>
  <c r="AB51" i="8"/>
  <c r="AB50" i="8"/>
  <c r="AB17" i="8"/>
  <c r="AC14" i="8"/>
  <c r="AB12" i="8"/>
  <c r="A8" i="8"/>
  <c r="AC49" i="8"/>
  <c r="AB49" i="8"/>
  <c r="AC48" i="8"/>
  <c r="AB48" i="8"/>
  <c r="AC47" i="8"/>
  <c r="AB47" i="8"/>
  <c r="AC46" i="8"/>
  <c r="AB46" i="8"/>
  <c r="AC45" i="8"/>
  <c r="AB45" i="8"/>
  <c r="AC44" i="8"/>
  <c r="AB44" i="8"/>
  <c r="AC43" i="8"/>
  <c r="AB43" i="8"/>
  <c r="AC42" i="8"/>
  <c r="AB42" i="8"/>
  <c r="AC41" i="8"/>
  <c r="AB41" i="8"/>
  <c r="AC40" i="8"/>
  <c r="AB40" i="8"/>
  <c r="AC39" i="8"/>
  <c r="AB39" i="8"/>
  <c r="AC38" i="8"/>
  <c r="AB38" i="8"/>
  <c r="AC37" i="8"/>
  <c r="AB37" i="8"/>
  <c r="AC36" i="8"/>
  <c r="AB36" i="8"/>
  <c r="AC35" i="8"/>
  <c r="AB35" i="8"/>
  <c r="AC34" i="8"/>
  <c r="AB16" i="8"/>
  <c r="AC33" i="8"/>
  <c r="AB33" i="8"/>
  <c r="AC32" i="8"/>
  <c r="AB32" i="8"/>
  <c r="AC31" i="8"/>
  <c r="AB31" i="8"/>
  <c r="AC30" i="8"/>
  <c r="AB30" i="8"/>
  <c r="AC29" i="8"/>
  <c r="AB29" i="8"/>
  <c r="AC28" i="8"/>
  <c r="AB28" i="8"/>
  <c r="AC27" i="8"/>
  <c r="AB27" i="8"/>
  <c r="AC26" i="8"/>
  <c r="AB26" i="8"/>
  <c r="AC25" i="8"/>
  <c r="AB25" i="8"/>
  <c r="AC24" i="8"/>
  <c r="AB24" i="8"/>
  <c r="AC23" i="8"/>
  <c r="AB23" i="8"/>
  <c r="AC22" i="8"/>
  <c r="AB22" i="8"/>
  <c r="AC19" i="8"/>
  <c r="AB19" i="8"/>
  <c r="AC18" i="8"/>
  <c r="AB18" i="8"/>
  <c r="AC15" i="8"/>
  <c r="AB15" i="8"/>
  <c r="AC13" i="8"/>
  <c r="AB13" i="8"/>
  <c r="AC21" i="8"/>
  <c r="AB21" i="8"/>
  <c r="AC20" i="8"/>
  <c r="AB20" i="8"/>
  <c r="AC11" i="8"/>
  <c r="AC17" i="8"/>
  <c r="AB11" i="8"/>
  <c r="AC53" i="8"/>
  <c r="AB34" i="8"/>
  <c r="AC16" i="8"/>
  <c r="AC10" i="8"/>
  <c r="AC52" i="8"/>
  <c r="AC12" i="8"/>
  <c r="AB53" i="8"/>
  <c r="AB14" i="8"/>
  <c r="AB10" i="8"/>
  <c r="AC50" i="8"/>
  <c r="AC9" i="8"/>
  <c r="AB9" i="8"/>
  <c r="AC8" i="8"/>
  <c r="AB8" i="8"/>
  <c r="AB195" i="6"/>
  <c r="C74" i="1"/>
  <c r="Y68" i="8"/>
  <c r="Y79" i="8"/>
  <c r="Y80" i="8"/>
  <c r="Y90" i="8"/>
  <c r="Y85" i="8"/>
  <c r="Y95" i="8"/>
  <c r="Y62" i="8"/>
  <c r="Y56" i="8"/>
  <c r="Y44" i="8"/>
  <c r="Y38" i="8"/>
  <c r="Y32" i="8"/>
  <c r="Y26" i="8"/>
  <c r="Y18" i="8"/>
  <c r="Y73" i="8"/>
  <c r="Y83" i="8"/>
  <c r="Y78" i="8"/>
  <c r="Y94" i="8"/>
  <c r="Y34" i="8"/>
  <c r="Y72" i="8"/>
  <c r="Y91" i="8"/>
  <c r="Y93" i="8"/>
  <c r="Y67" i="8"/>
  <c r="Y61" i="8"/>
  <c r="Y55" i="8"/>
  <c r="Y49" i="8"/>
  <c r="Y43" i="8"/>
  <c r="Y37" i="8"/>
  <c r="Y31" i="8"/>
  <c r="Y25" i="8"/>
  <c r="Y15" i="8"/>
  <c r="Y71" i="8"/>
  <c r="Y82" i="8"/>
  <c r="Y75" i="8"/>
  <c r="Y12" i="8"/>
  <c r="Y11" i="8"/>
  <c r="Y70" i="8"/>
  <c r="Y77" i="8"/>
  <c r="Y66" i="8"/>
  <c r="Y60" i="8"/>
  <c r="Y54" i="8"/>
  <c r="Y48" i="8"/>
  <c r="Y42" i="8"/>
  <c r="Y36" i="8"/>
  <c r="Y30" i="8"/>
  <c r="Y24" i="8"/>
  <c r="Y13" i="8"/>
  <c r="Y51" i="8"/>
  <c r="Y99" i="8"/>
  <c r="Y52" i="8"/>
  <c r="Y97" i="8"/>
  <c r="Y81" i="8"/>
  <c r="Y65" i="8"/>
  <c r="Y59" i="8"/>
  <c r="Y47" i="8"/>
  <c r="Y41" i="8"/>
  <c r="Y35" i="8"/>
  <c r="Y29" i="8"/>
  <c r="Y23" i="8"/>
  <c r="Y21" i="8"/>
  <c r="Y53" i="8"/>
  <c r="Y96" i="8"/>
  <c r="Y14" i="8"/>
  <c r="Y98" i="8"/>
  <c r="Y92" i="8"/>
  <c r="Y88" i="8"/>
  <c r="Y76" i="8"/>
  <c r="Y64" i="8"/>
  <c r="Y58" i="8"/>
  <c r="Y50" i="8"/>
  <c r="Y46" i="8"/>
  <c r="Y40" i="8"/>
  <c r="Y16" i="8"/>
  <c r="Y28" i="8"/>
  <c r="Y22" i="8"/>
  <c r="Y20" i="8"/>
  <c r="Y10" i="8"/>
  <c r="Y69" i="8"/>
  <c r="Y100" i="8"/>
  <c r="Y101" i="8"/>
  <c r="Y17" i="8"/>
  <c r="Y89" i="8"/>
  <c r="Y86" i="8"/>
  <c r="Y63" i="8"/>
  <c r="Y57" i="8"/>
  <c r="Y45" i="8"/>
  <c r="Y39" i="8"/>
  <c r="Y33" i="8"/>
  <c r="Y27" i="8"/>
  <c r="Y19" i="8"/>
  <c r="Y87" i="8"/>
  <c r="Y84" i="8"/>
  <c r="A19" i="8" l="1"/>
  <c r="A33" i="8"/>
  <c r="A57" i="2" s="1"/>
  <c r="A45" i="8"/>
  <c r="A81" i="2" s="1"/>
  <c r="A101" i="8"/>
  <c r="A100" i="8"/>
  <c r="A69" i="8"/>
  <c r="A129" i="2" s="1"/>
  <c r="A10" i="8"/>
  <c r="A11" i="2" s="1"/>
  <c r="A50" i="8"/>
  <c r="A91" i="2" s="1"/>
  <c r="A64" i="8"/>
  <c r="A119" i="2" s="1"/>
  <c r="A76" i="8"/>
  <c r="A92" i="8"/>
  <c r="A98" i="8"/>
  <c r="A185" i="6" s="1"/>
  <c r="A14" i="8"/>
  <c r="A23" i="8"/>
  <c r="A29" i="8"/>
  <c r="A49" i="2" s="1"/>
  <c r="A97" i="8"/>
  <c r="A99" i="8"/>
  <c r="A42" i="8"/>
  <c r="A75" i="2" s="1"/>
  <c r="A54" i="8"/>
  <c r="A99" i="2" s="1"/>
  <c r="A60" i="8"/>
  <c r="A111" i="2" s="1"/>
  <c r="A77" i="8"/>
  <c r="A75" i="8"/>
  <c r="A15" i="8"/>
  <c r="A37" i="8"/>
  <c r="A65" i="2" s="1"/>
  <c r="A43" i="8"/>
  <c r="A77" i="2" s="1"/>
  <c r="A49" i="8"/>
  <c r="A89" i="2" s="1"/>
  <c r="A55" i="8"/>
  <c r="A101" i="2" s="1"/>
  <c r="A67" i="8"/>
  <c r="A125" i="2" s="1"/>
  <c r="A93" i="8"/>
  <c r="A34" i="8"/>
  <c r="A59" i="2" s="1"/>
  <c r="A78" i="8"/>
  <c r="A145" i="6" s="1"/>
  <c r="A73" i="8"/>
  <c r="A137" i="2" s="1"/>
  <c r="A44" i="8"/>
  <c r="A79" i="2" s="1"/>
  <c r="A68" i="8"/>
  <c r="A127" i="2"/>
  <c r="A126" i="6"/>
  <c r="A136" i="6"/>
  <c r="A173" i="6"/>
  <c r="A43" i="7"/>
  <c r="A189" i="6"/>
  <c r="A59" i="7"/>
  <c r="A143" i="6"/>
  <c r="A13" i="7"/>
  <c r="A187" i="6"/>
  <c r="A57" i="7"/>
  <c r="A183" i="6"/>
  <c r="A53" i="7"/>
  <c r="A141" i="6"/>
  <c r="A11" i="7"/>
  <c r="A191" i="6"/>
  <c r="A61" i="7"/>
  <c r="A8" i="2"/>
  <c r="B8" i="2" s="1"/>
  <c r="A7" i="6"/>
  <c r="B7" i="6" s="1"/>
  <c r="A175" i="6"/>
  <c r="A45" i="7"/>
  <c r="A139" i="6"/>
  <c r="A9" i="7"/>
  <c r="A128" i="6"/>
  <c r="A124" i="6"/>
  <c r="A110" i="6"/>
  <c r="A98" i="6"/>
  <c r="A90" i="6"/>
  <c r="A88" i="6"/>
  <c r="A80" i="6"/>
  <c r="A78" i="6"/>
  <c r="A76" i="6"/>
  <c r="A74" i="6"/>
  <c r="A56" i="6"/>
  <c r="A48" i="6"/>
  <c r="A118" i="6"/>
  <c r="A28" i="6"/>
  <c r="A29" i="2" s="1"/>
  <c r="A36" i="6"/>
  <c r="A37" i="2" s="1"/>
  <c r="A20" i="6"/>
  <c r="A21" i="2" s="1"/>
  <c r="Y8" i="8"/>
  <c r="Y74" i="8"/>
  <c r="Y9" i="8"/>
  <c r="A9" i="8" l="1"/>
  <c r="A55" i="7"/>
  <c r="A100" i="6"/>
  <c r="A58" i="6"/>
  <c r="A64" i="6"/>
  <c r="A15" i="7"/>
  <c r="A9" i="2"/>
  <c r="A18" i="6"/>
  <c r="A19" i="2" s="1"/>
  <c r="AD97" i="8"/>
  <c r="AD83" i="8"/>
  <c r="AD72" i="8"/>
  <c r="AD61" i="8"/>
  <c r="AD44" i="8"/>
  <c r="AD33" i="8"/>
  <c r="AD25" i="8"/>
  <c r="AD14" i="8"/>
  <c r="AD88" i="8"/>
  <c r="AD46" i="8"/>
  <c r="AD11" i="8"/>
  <c r="AD32" i="8"/>
  <c r="AD19" i="8"/>
  <c r="AD56" i="8"/>
  <c r="AD29" i="8"/>
  <c r="AD20" i="8"/>
  <c r="AD99" i="8"/>
  <c r="AD98" i="8"/>
  <c r="AD85" i="8"/>
  <c r="AD70" i="8"/>
  <c r="AD60" i="8"/>
  <c r="AD48" i="8"/>
  <c r="AD36" i="8"/>
  <c r="AD24" i="8"/>
  <c r="AD12" i="8"/>
  <c r="AD23" i="8"/>
  <c r="AD68" i="8"/>
  <c r="AD34" i="8"/>
  <c r="AD69" i="8"/>
  <c r="AD9" i="8"/>
  <c r="AD13" i="8"/>
  <c r="AD53" i="8"/>
  <c r="AD63" i="8"/>
  <c r="AD82" i="8"/>
  <c r="AD96" i="8"/>
  <c r="AD87" i="8"/>
  <c r="AD71" i="8"/>
  <c r="AD54" i="8"/>
  <c r="AD47" i="8"/>
  <c r="AD35" i="8"/>
  <c r="AD10" i="8"/>
  <c r="AD58" i="8"/>
  <c r="AD18" i="8"/>
  <c r="AD57" i="8"/>
  <c r="AD67" i="8"/>
  <c r="AD15" i="8"/>
  <c r="AD37" i="8"/>
  <c r="AD39" i="8"/>
  <c r="AD73" i="8"/>
  <c r="AD95" i="8"/>
  <c r="AD42" i="8"/>
  <c r="AD17" i="8"/>
  <c r="AD94" i="8"/>
  <c r="AD89" i="8"/>
  <c r="AD45" i="8"/>
  <c r="AD8" i="8"/>
  <c r="AD64" i="8"/>
  <c r="AD38" i="8"/>
  <c r="AD92" i="8"/>
  <c r="AD90" i="8"/>
  <c r="AD31" i="8"/>
  <c r="AD27" i="8"/>
  <c r="AD22" i="8"/>
  <c r="AD26" i="8"/>
  <c r="AD93" i="8"/>
  <c r="AD91" i="8"/>
  <c r="AD65" i="8"/>
  <c r="AD55" i="8"/>
  <c r="AD43" i="8"/>
  <c r="AD30" i="8"/>
  <c r="AD40" i="8"/>
  <c r="AD51" i="8"/>
  <c r="AD16" i="8"/>
  <c r="AD76" i="8"/>
  <c r="AD80" i="8"/>
  <c r="AD78" i="8"/>
  <c r="AD66" i="8"/>
  <c r="AD49" i="8"/>
  <c r="AD41" i="8"/>
  <c r="AD28" i="8"/>
  <c r="AD74" i="8"/>
  <c r="AD62" i="8"/>
  <c r="AD101" i="8"/>
  <c r="AD86" i="8"/>
  <c r="AD79" i="8"/>
  <c r="AD84" i="8"/>
  <c r="AD50" i="8"/>
  <c r="AD100" i="8"/>
  <c r="AD81" i="8"/>
  <c r="AD77" i="8"/>
  <c r="AD59" i="8"/>
  <c r="AD52" i="8"/>
  <c r="AD21" i="8"/>
  <c r="AD75" i="8"/>
  <c r="B9" i="2" l="1"/>
  <c r="C10" i="2"/>
  <c r="A8" i="6"/>
  <c r="A10" i="6"/>
  <c r="Z75" i="8"/>
  <c r="Z62" i="8"/>
  <c r="Z30" i="8"/>
  <c r="Z38" i="8"/>
  <c r="Z15" i="8"/>
  <c r="Z82" i="8"/>
  <c r="Z48" i="8"/>
  <c r="Z46" i="8"/>
  <c r="Z21" i="8"/>
  <c r="Z74" i="8"/>
  <c r="Z43" i="8"/>
  <c r="Z64" i="8"/>
  <c r="Z67" i="8"/>
  <c r="Z63" i="8"/>
  <c r="Z60" i="8"/>
  <c r="Z88" i="8"/>
  <c r="Z36" i="8"/>
  <c r="Z52" i="8"/>
  <c r="Z28" i="8"/>
  <c r="Z55" i="8"/>
  <c r="Z8" i="8"/>
  <c r="Z57" i="8"/>
  <c r="Z53" i="8"/>
  <c r="Z70" i="8"/>
  <c r="Z14" i="8"/>
  <c r="Z59" i="8"/>
  <c r="Z41" i="8"/>
  <c r="Z65" i="8"/>
  <c r="Z45" i="8"/>
  <c r="Z18" i="8"/>
  <c r="Z13" i="8"/>
  <c r="Z85" i="8"/>
  <c r="Z25" i="8"/>
  <c r="Z40" i="8"/>
  <c r="Z77" i="8"/>
  <c r="Z49" i="8"/>
  <c r="Z91" i="8"/>
  <c r="Z89" i="8"/>
  <c r="Z58" i="8"/>
  <c r="Z9" i="8"/>
  <c r="Z98" i="8"/>
  <c r="Z33" i="8"/>
  <c r="Z81" i="8"/>
  <c r="Z66" i="8"/>
  <c r="Z93" i="8"/>
  <c r="Z94" i="8"/>
  <c r="Z10" i="8"/>
  <c r="Z69" i="8"/>
  <c r="Z99" i="8"/>
  <c r="Z44" i="8"/>
  <c r="Z37" i="8"/>
  <c r="Z100" i="8"/>
  <c r="Z78" i="8"/>
  <c r="Z26" i="8"/>
  <c r="Z17" i="8"/>
  <c r="Z35" i="8"/>
  <c r="Z34" i="8"/>
  <c r="Z20" i="8"/>
  <c r="Z61" i="8"/>
  <c r="Z50" i="8"/>
  <c r="Z80" i="8"/>
  <c r="Z22" i="8"/>
  <c r="Z42" i="8"/>
  <c r="Z47" i="8"/>
  <c r="Z68" i="8"/>
  <c r="Z29" i="8"/>
  <c r="Z72" i="8"/>
  <c r="Z84" i="8"/>
  <c r="Z76" i="8"/>
  <c r="Z27" i="8"/>
  <c r="Z95" i="8"/>
  <c r="Z54" i="8"/>
  <c r="Z23" i="8"/>
  <c r="Z56" i="8"/>
  <c r="Z83" i="8"/>
  <c r="Z92" i="8"/>
  <c r="Z79" i="8"/>
  <c r="Z16" i="8"/>
  <c r="Z31" i="8"/>
  <c r="Z73" i="8"/>
  <c r="Z71" i="8"/>
  <c r="Z12" i="8"/>
  <c r="Z19" i="8"/>
  <c r="Z97" i="8"/>
  <c r="Z96" i="8"/>
  <c r="Z86" i="8"/>
  <c r="Z51" i="8"/>
  <c r="Z90" i="8"/>
  <c r="Z39" i="8"/>
  <c r="Z87" i="8"/>
  <c r="Z24" i="8"/>
  <c r="Z32" i="8"/>
  <c r="Z101" i="8"/>
  <c r="Z11" i="8"/>
  <c r="A11" i="8" l="1"/>
  <c r="A12" i="6" s="1"/>
  <c r="A13" i="2" s="1"/>
  <c r="A32" i="8"/>
  <c r="A24" i="8"/>
  <c r="A38" i="6" s="1"/>
  <c r="A39" i="2" s="1"/>
  <c r="A87" i="8"/>
  <c r="A39" i="8"/>
  <c r="A90" i="8"/>
  <c r="A51" i="8"/>
  <c r="A86" i="8"/>
  <c r="A96" i="8"/>
  <c r="A12" i="8"/>
  <c r="A71" i="8"/>
  <c r="A31" i="8"/>
  <c r="A16" i="8"/>
  <c r="A79" i="8"/>
  <c r="A83" i="8"/>
  <c r="A56" i="8"/>
  <c r="A95" i="8"/>
  <c r="A27" i="8"/>
  <c r="A84" i="8"/>
  <c r="A72" i="8"/>
  <c r="A47" i="8"/>
  <c r="A22" i="8"/>
  <c r="A80" i="8"/>
  <c r="A61" i="8"/>
  <c r="A20" i="8"/>
  <c r="A35" i="8"/>
  <c r="A17" i="8"/>
  <c r="A26" i="8"/>
  <c r="A94" i="8"/>
  <c r="A66" i="8"/>
  <c r="A81" i="8"/>
  <c r="A58" i="8"/>
  <c r="A89" i="8"/>
  <c r="A91" i="8"/>
  <c r="A40" i="8"/>
  <c r="A25" i="8"/>
  <c r="C54" i="7" s="1"/>
  <c r="A85" i="8"/>
  <c r="A13" i="8"/>
  <c r="A17" i="2" s="1"/>
  <c r="A18" i="8"/>
  <c r="A65" i="8"/>
  <c r="A41" i="8"/>
  <c r="A59" i="8"/>
  <c r="A70" i="8"/>
  <c r="A53" i="8"/>
  <c r="A57" i="8"/>
  <c r="A28" i="8"/>
  <c r="A52" i="8"/>
  <c r="A36" i="8"/>
  <c r="A88" i="8"/>
  <c r="A63" i="8"/>
  <c r="A21" i="8"/>
  <c r="A46" i="8"/>
  <c r="A48" i="8"/>
  <c r="A82" i="8"/>
  <c r="A38" i="8"/>
  <c r="A30" i="8"/>
  <c r="A62" i="8"/>
  <c r="B57" i="7"/>
  <c r="C12" i="7"/>
  <c r="C40" i="2"/>
  <c r="B39" i="2"/>
  <c r="B129" i="2"/>
  <c r="B99" i="2"/>
  <c r="B75" i="2"/>
  <c r="B37" i="2"/>
  <c r="C38" i="2"/>
  <c r="Z38" i="2" s="1"/>
  <c r="A15" i="2"/>
  <c r="B29" i="2"/>
  <c r="C30" i="2"/>
  <c r="Z30" i="2" s="1"/>
  <c r="B13" i="2"/>
  <c r="C14" i="2"/>
  <c r="C12" i="2"/>
  <c r="B11" i="2"/>
  <c r="B19" i="2"/>
  <c r="C20" i="2"/>
  <c r="B21" i="2"/>
  <c r="C22" i="2"/>
  <c r="Z22" i="2" s="1"/>
  <c r="C39" i="6"/>
  <c r="B38" i="6"/>
  <c r="C13" i="6"/>
  <c r="B12" i="6"/>
  <c r="B175" i="6"/>
  <c r="B136" i="6"/>
  <c r="B100" i="6"/>
  <c r="B76" i="6"/>
  <c r="B36" i="6"/>
  <c r="C37" i="6"/>
  <c r="AA37" i="6" s="1"/>
  <c r="C29" i="6"/>
  <c r="AA29" i="6" s="1"/>
  <c r="B28" i="6"/>
  <c r="C21" i="6"/>
  <c r="AA21" i="6" s="1"/>
  <c r="B20" i="6"/>
  <c r="C19" i="6"/>
  <c r="B18" i="6"/>
  <c r="C11" i="6"/>
  <c r="B10" i="6"/>
  <c r="C9" i="6"/>
  <c r="W9" i="6" s="1"/>
  <c r="B8" i="6"/>
  <c r="A34" i="6"/>
  <c r="A35" i="2" s="1"/>
  <c r="A26" i="6"/>
  <c r="A27" i="2" s="1"/>
  <c r="A24" i="6"/>
  <c r="A25" i="2" s="1"/>
  <c r="A22" i="6"/>
  <c r="A23" i="2" s="1"/>
  <c r="A32" i="6"/>
  <c r="A33" i="2" s="1"/>
  <c r="A30" i="6"/>
  <c r="A31" i="2" s="1"/>
  <c r="A16" i="6"/>
  <c r="A14" i="6"/>
  <c r="A53" i="2" l="1"/>
  <c r="A52" i="6"/>
  <c r="C77" i="6"/>
  <c r="C101" i="6"/>
  <c r="AA101" i="6" s="1"/>
  <c r="C137" i="6"/>
  <c r="C176" i="6"/>
  <c r="C76" i="2"/>
  <c r="C100" i="2"/>
  <c r="C126" i="2"/>
  <c r="B11" i="7"/>
  <c r="C58" i="7"/>
  <c r="A95" i="2"/>
  <c r="A94" i="6"/>
  <c r="A71" i="2"/>
  <c r="A70" i="6"/>
  <c r="A149" i="6"/>
  <c r="A19" i="7"/>
  <c r="A133" i="2"/>
  <c r="A132" i="6"/>
  <c r="B48" i="6"/>
  <c r="B78" i="6"/>
  <c r="C111" i="6"/>
  <c r="AA111" i="6" s="1"/>
  <c r="B139" i="6"/>
  <c r="B183" i="6"/>
  <c r="B138" i="6"/>
  <c r="B81" i="2"/>
  <c r="B111" i="2"/>
  <c r="C138" i="2"/>
  <c r="B15" i="7"/>
  <c r="B59" i="7"/>
  <c r="B8" i="7"/>
  <c r="A47" i="2"/>
  <c r="A46" i="6"/>
  <c r="A171" i="6"/>
  <c r="A41" i="7"/>
  <c r="A113" i="2"/>
  <c r="A112" i="6"/>
  <c r="C49" i="6"/>
  <c r="AA49" i="6" s="1"/>
  <c r="C79" i="6"/>
  <c r="B110" i="6"/>
  <c r="C140" i="6"/>
  <c r="C184" i="6"/>
  <c r="C80" i="2"/>
  <c r="C112" i="2"/>
  <c r="B137" i="2"/>
  <c r="C16" i="7"/>
  <c r="C60" i="7"/>
  <c r="A115" i="2"/>
  <c r="A114" i="6"/>
  <c r="A105" i="2"/>
  <c r="A104" i="6"/>
  <c r="A167" i="6"/>
  <c r="A37" i="7"/>
  <c r="A85" i="2"/>
  <c r="A84" i="6"/>
  <c r="A51" i="7"/>
  <c r="A181" i="6"/>
  <c r="B49" i="2"/>
  <c r="B77" i="2"/>
  <c r="C102" i="2"/>
  <c r="Z102" i="2" s="1"/>
  <c r="B43" i="7"/>
  <c r="A51" i="2"/>
  <c r="A50" i="6"/>
  <c r="A97" i="2"/>
  <c r="A96" i="6"/>
  <c r="A107" i="2"/>
  <c r="A106" i="6"/>
  <c r="A135" i="2"/>
  <c r="A134" i="6"/>
  <c r="A161" i="6"/>
  <c r="A31" i="7"/>
  <c r="B118" i="6"/>
  <c r="B56" i="6"/>
  <c r="C119" i="6"/>
  <c r="AA119" i="6" s="1"/>
  <c r="C142" i="6"/>
  <c r="C186" i="6"/>
  <c r="C50" i="2"/>
  <c r="C78" i="2"/>
  <c r="B101" i="2"/>
  <c r="C44" i="7"/>
  <c r="A67" i="2"/>
  <c r="A66" i="6"/>
  <c r="A131" i="2"/>
  <c r="A130" i="6"/>
  <c r="A151" i="6"/>
  <c r="A21" i="7"/>
  <c r="A157" i="6"/>
  <c r="A27" i="7"/>
  <c r="A93" i="2"/>
  <c r="A92" i="6"/>
  <c r="B80" i="6"/>
  <c r="C81" i="6"/>
  <c r="AA81" i="6" s="1"/>
  <c r="B58" i="6"/>
  <c r="C89" i="6"/>
  <c r="B124" i="6"/>
  <c r="B143" i="6"/>
  <c r="B187" i="6"/>
  <c r="C60" i="2"/>
  <c r="B79" i="2"/>
  <c r="B119" i="2"/>
  <c r="C46" i="7"/>
  <c r="C62" i="7"/>
  <c r="A153" i="6"/>
  <c r="A23" i="7"/>
  <c r="A109" i="2"/>
  <c r="A108" i="6"/>
  <c r="A123" i="2"/>
  <c r="A122" i="6"/>
  <c r="A45" i="2"/>
  <c r="A44" i="6"/>
  <c r="A169" i="6"/>
  <c r="A39" i="7"/>
  <c r="C57" i="6"/>
  <c r="B185" i="6"/>
  <c r="C59" i="6"/>
  <c r="AA59" i="6" s="1"/>
  <c r="B88" i="6"/>
  <c r="C125" i="6"/>
  <c r="C144" i="6"/>
  <c r="C188" i="6"/>
  <c r="C58" i="2"/>
  <c r="T58" i="2" s="1"/>
  <c r="C82" i="2"/>
  <c r="C120" i="2"/>
  <c r="B45" i="7"/>
  <c r="B61" i="7"/>
  <c r="A87" i="2"/>
  <c r="A86" i="6"/>
  <c r="A73" i="2"/>
  <c r="A72" i="6"/>
  <c r="A177" i="6"/>
  <c r="A47" i="7"/>
  <c r="A179" i="6"/>
  <c r="A49" i="7"/>
  <c r="A69" i="2"/>
  <c r="A68" i="6"/>
  <c r="B141" i="6"/>
  <c r="C65" i="6"/>
  <c r="AA65" i="6" s="1"/>
  <c r="B90" i="6"/>
  <c r="B126" i="6"/>
  <c r="B145" i="6"/>
  <c r="B189" i="6"/>
  <c r="C66" i="2"/>
  <c r="C90" i="2"/>
  <c r="C128" i="2"/>
  <c r="B9" i="7"/>
  <c r="B53" i="7"/>
  <c r="A83" i="2"/>
  <c r="A82" i="6"/>
  <c r="A121" i="2"/>
  <c r="A120" i="6"/>
  <c r="A43" i="2"/>
  <c r="A42" i="6"/>
  <c r="A103" i="2"/>
  <c r="A102" i="6"/>
  <c r="A163" i="6"/>
  <c r="A33" i="7"/>
  <c r="A63" i="2"/>
  <c r="A62" i="6"/>
  <c r="C127" i="6"/>
  <c r="C146" i="6"/>
  <c r="AA146" i="6" s="1"/>
  <c r="C190" i="6"/>
  <c r="B59" i="2"/>
  <c r="B89" i="2"/>
  <c r="C130" i="2"/>
  <c r="C10" i="7"/>
  <c r="Q10" i="7" s="1"/>
  <c r="A155" i="6"/>
  <c r="A25" i="7"/>
  <c r="A41" i="2"/>
  <c r="A40" i="6"/>
  <c r="B64" i="6"/>
  <c r="C91" i="6"/>
  <c r="AA91" i="6" s="1"/>
  <c r="C75" i="6"/>
  <c r="B98" i="6"/>
  <c r="B128" i="6"/>
  <c r="B173" i="6"/>
  <c r="B191" i="6"/>
  <c r="B57" i="2"/>
  <c r="B91" i="2"/>
  <c r="B127" i="2"/>
  <c r="C14" i="7"/>
  <c r="B55" i="7"/>
  <c r="A117" i="2"/>
  <c r="A116" i="6"/>
  <c r="A61" i="2"/>
  <c r="A60" i="6"/>
  <c r="A147" i="6"/>
  <c r="A17" i="7"/>
  <c r="A55" i="2"/>
  <c r="A54" i="6"/>
  <c r="B74" i="6"/>
  <c r="C99" i="6"/>
  <c r="C129" i="6"/>
  <c r="AA129" i="6" s="1"/>
  <c r="C174" i="6"/>
  <c r="V174" i="6" s="1"/>
  <c r="C192" i="6"/>
  <c r="B65" i="2"/>
  <c r="C92" i="2"/>
  <c r="B125" i="2"/>
  <c r="B13" i="7"/>
  <c r="C56" i="7"/>
  <c r="G56" i="7" s="1"/>
  <c r="A35" i="7"/>
  <c r="A165" i="6"/>
  <c r="A159" i="6"/>
  <c r="A29" i="7"/>
  <c r="M62" i="7"/>
  <c r="N62" i="7"/>
  <c r="J62" i="7"/>
  <c r="H62" i="7"/>
  <c r="U62" i="7"/>
  <c r="P62" i="7"/>
  <c r="AA62" i="7"/>
  <c r="T62" i="7"/>
  <c r="W62" i="7"/>
  <c r="Q62" i="7"/>
  <c r="Y62" i="7"/>
  <c r="R62" i="7"/>
  <c r="I62" i="7"/>
  <c r="L62" i="7"/>
  <c r="S62" i="7"/>
  <c r="G62" i="7"/>
  <c r="K62" i="7"/>
  <c r="F62" i="7"/>
  <c r="V62" i="7"/>
  <c r="O62" i="7"/>
  <c r="AC62" i="7"/>
  <c r="G60" i="7"/>
  <c r="L60" i="7"/>
  <c r="U60" i="7"/>
  <c r="Y60" i="7"/>
  <c r="Q60" i="7"/>
  <c r="H60" i="7"/>
  <c r="V60" i="7"/>
  <c r="O60" i="7"/>
  <c r="K60" i="7"/>
  <c r="M60" i="7"/>
  <c r="P60" i="7"/>
  <c r="S60" i="7"/>
  <c r="W60" i="7"/>
  <c r="F60" i="7"/>
  <c r="AA60" i="7"/>
  <c r="I60" i="7"/>
  <c r="J60" i="7"/>
  <c r="N60" i="7"/>
  <c r="R60" i="7"/>
  <c r="T60" i="7"/>
  <c r="F58" i="7"/>
  <c r="H58" i="7"/>
  <c r="K58" i="7"/>
  <c r="M58" i="7"/>
  <c r="Q58" i="7"/>
  <c r="Y58" i="7"/>
  <c r="L58" i="7"/>
  <c r="O58" i="7"/>
  <c r="R58" i="7"/>
  <c r="V58" i="7"/>
  <c r="I58" i="7"/>
  <c r="G58" i="7"/>
  <c r="J58" i="7"/>
  <c r="P58" i="7"/>
  <c r="U58" i="7"/>
  <c r="T58" i="7"/>
  <c r="N58" i="7"/>
  <c r="S58" i="7"/>
  <c r="W58" i="7"/>
  <c r="AA58" i="7"/>
  <c r="F56" i="7"/>
  <c r="R56" i="7"/>
  <c r="K56" i="7"/>
  <c r="Y56" i="7"/>
  <c r="AA56" i="7"/>
  <c r="V56" i="7"/>
  <c r="O54" i="7"/>
  <c r="N54" i="7"/>
  <c r="L54" i="7"/>
  <c r="Q54" i="7"/>
  <c r="P54" i="7"/>
  <c r="T54" i="7"/>
  <c r="AA54" i="7"/>
  <c r="K54" i="7"/>
  <c r="M54" i="7"/>
  <c r="R54" i="7"/>
  <c r="G54" i="7"/>
  <c r="U54" i="7"/>
  <c r="I54" i="7"/>
  <c r="W54" i="7"/>
  <c r="V54" i="7"/>
  <c r="S54" i="7"/>
  <c r="Y54" i="7"/>
  <c r="H54" i="7"/>
  <c r="J54" i="7"/>
  <c r="F54" i="7"/>
  <c r="Y46" i="7"/>
  <c r="AA46" i="7"/>
  <c r="F44" i="7"/>
  <c r="P44" i="7"/>
  <c r="R44" i="7"/>
  <c r="T44" i="7"/>
  <c r="V44" i="7"/>
  <c r="Y44" i="7"/>
  <c r="I44" i="7"/>
  <c r="N44" i="7"/>
  <c r="Q44" i="7"/>
  <c r="S44" i="7"/>
  <c r="U44" i="7"/>
  <c r="W44" i="7"/>
  <c r="AA44" i="7"/>
  <c r="J44" i="7"/>
  <c r="M44" i="7"/>
  <c r="K44" i="7"/>
  <c r="G44" i="7"/>
  <c r="L44" i="7"/>
  <c r="H44" i="7"/>
  <c r="O44" i="7"/>
  <c r="P12" i="7"/>
  <c r="R12" i="7"/>
  <c r="S12" i="7"/>
  <c r="T12" i="7"/>
  <c r="G12" i="7"/>
  <c r="I12" i="7"/>
  <c r="J12" i="7"/>
  <c r="U12" i="7"/>
  <c r="W12" i="7"/>
  <c r="Q12" i="7"/>
  <c r="V12" i="7"/>
  <c r="F12" i="7"/>
  <c r="N12" i="7"/>
  <c r="H12" i="7"/>
  <c r="K12" i="7"/>
  <c r="O12" i="7"/>
  <c r="M12" i="7"/>
  <c r="AA12" i="7"/>
  <c r="L12" i="7"/>
  <c r="AA16" i="7"/>
  <c r="AA14" i="7"/>
  <c r="F14" i="7"/>
  <c r="J14" i="7"/>
  <c r="L14" i="7"/>
  <c r="U14" i="7"/>
  <c r="P14" i="7"/>
  <c r="M14" i="7"/>
  <c r="K14" i="7"/>
  <c r="I14" i="7"/>
  <c r="W14" i="7"/>
  <c r="S14" i="7"/>
  <c r="Q14" i="7"/>
  <c r="H14" i="7"/>
  <c r="O14" i="7"/>
  <c r="R14" i="7"/>
  <c r="G14" i="7"/>
  <c r="V14" i="7"/>
  <c r="T14" i="7"/>
  <c r="N14" i="7"/>
  <c r="P10" i="7"/>
  <c r="W10" i="7"/>
  <c r="G10" i="7"/>
  <c r="O10" i="7"/>
  <c r="J10" i="7"/>
  <c r="AA10" i="7"/>
  <c r="C36" i="2"/>
  <c r="B35" i="2"/>
  <c r="C34" i="2"/>
  <c r="B33" i="2"/>
  <c r="C32" i="2"/>
  <c r="B31" i="2"/>
  <c r="C28" i="2"/>
  <c r="B27" i="2"/>
  <c r="C26" i="2"/>
  <c r="B25" i="2"/>
  <c r="C24" i="2"/>
  <c r="B23" i="2"/>
  <c r="I20" i="2"/>
  <c r="T20" i="2"/>
  <c r="Q20" i="2"/>
  <c r="P20" i="2"/>
  <c r="H20" i="2"/>
  <c r="O20" i="2"/>
  <c r="W20" i="2"/>
  <c r="K20" i="2"/>
  <c r="N20" i="2"/>
  <c r="R20" i="2"/>
  <c r="U20" i="2"/>
  <c r="S20" i="2"/>
  <c r="V20" i="2"/>
  <c r="Z20" i="2"/>
  <c r="J20" i="2"/>
  <c r="M20" i="2"/>
  <c r="L20" i="2"/>
  <c r="B17" i="2"/>
  <c r="C18" i="2"/>
  <c r="B15" i="2"/>
  <c r="C16" i="2"/>
  <c r="H138" i="2"/>
  <c r="I138" i="2"/>
  <c r="U138" i="2"/>
  <c r="N138" i="2"/>
  <c r="S138" i="2"/>
  <c r="R138" i="2"/>
  <c r="Q138" i="2"/>
  <c r="P138" i="2"/>
  <c r="O138" i="2"/>
  <c r="T138" i="2"/>
  <c r="J138" i="2"/>
  <c r="W138" i="2"/>
  <c r="K138" i="2"/>
  <c r="L138" i="2"/>
  <c r="V138" i="2"/>
  <c r="M138" i="2"/>
  <c r="Z138" i="2"/>
  <c r="T126" i="2"/>
  <c r="Z126" i="2"/>
  <c r="Z112" i="2"/>
  <c r="L100" i="2"/>
  <c r="P100" i="2"/>
  <c r="T100" i="2"/>
  <c r="Q100" i="2"/>
  <c r="U100" i="2"/>
  <c r="I100" i="2"/>
  <c r="K100" i="2"/>
  <c r="H100" i="2"/>
  <c r="J100" i="2"/>
  <c r="N100" i="2"/>
  <c r="R100" i="2"/>
  <c r="W100" i="2"/>
  <c r="S100" i="2"/>
  <c r="V100" i="2"/>
  <c r="M100" i="2"/>
  <c r="O100" i="2"/>
  <c r="Z100" i="2"/>
  <c r="W90" i="2"/>
  <c r="J90" i="2"/>
  <c r="K90" i="2"/>
  <c r="N90" i="2"/>
  <c r="U90" i="2"/>
  <c r="P90" i="2"/>
  <c r="T90" i="2"/>
  <c r="O90" i="2"/>
  <c r="Z90" i="2"/>
  <c r="R90" i="2"/>
  <c r="M90" i="2"/>
  <c r="I90" i="2"/>
  <c r="H90" i="2"/>
  <c r="Q90" i="2"/>
  <c r="L90" i="2"/>
  <c r="S90" i="2"/>
  <c r="V90" i="2"/>
  <c r="R76" i="2"/>
  <c r="M76" i="2"/>
  <c r="P76" i="2"/>
  <c r="W76" i="2"/>
  <c r="O76" i="2"/>
  <c r="U76" i="2"/>
  <c r="L76" i="2"/>
  <c r="V76" i="2"/>
  <c r="Z76" i="2"/>
  <c r="I76" i="2"/>
  <c r="H76" i="2"/>
  <c r="K76" i="2"/>
  <c r="S76" i="2"/>
  <c r="J76" i="2"/>
  <c r="T76" i="2"/>
  <c r="Q76" i="2"/>
  <c r="N76" i="2"/>
  <c r="Z66" i="2"/>
  <c r="K58" i="2"/>
  <c r="I58" i="2"/>
  <c r="V58" i="2"/>
  <c r="U58" i="2"/>
  <c r="S58" i="2"/>
  <c r="R58" i="2"/>
  <c r="Q58" i="2"/>
  <c r="P58" i="2"/>
  <c r="O58" i="2"/>
  <c r="M58" i="2"/>
  <c r="L58" i="2"/>
  <c r="Z58" i="2"/>
  <c r="I128" i="2"/>
  <c r="N128" i="2"/>
  <c r="Q128" i="2"/>
  <c r="W128" i="2"/>
  <c r="R128" i="2"/>
  <c r="K128" i="2"/>
  <c r="T128" i="2"/>
  <c r="M128" i="2"/>
  <c r="O128" i="2"/>
  <c r="L128" i="2"/>
  <c r="P128" i="2"/>
  <c r="S128" i="2"/>
  <c r="U128" i="2"/>
  <c r="V128" i="2"/>
  <c r="J128" i="2"/>
  <c r="H128" i="2"/>
  <c r="Z128" i="2"/>
  <c r="Z92" i="2"/>
  <c r="Z82" i="2"/>
  <c r="I126" i="2"/>
  <c r="I80" i="2"/>
  <c r="H80" i="2"/>
  <c r="T80" i="2"/>
  <c r="K126" i="2"/>
  <c r="S126" i="2"/>
  <c r="R80" i="2"/>
  <c r="J126" i="2"/>
  <c r="O80" i="2"/>
  <c r="N80" i="2"/>
  <c r="K80" i="2"/>
  <c r="N126" i="2"/>
  <c r="W126" i="2"/>
  <c r="P126" i="2"/>
  <c r="L80" i="2"/>
  <c r="Z80" i="2"/>
  <c r="M126" i="2"/>
  <c r="P80" i="2"/>
  <c r="W80" i="2"/>
  <c r="Q80" i="2"/>
  <c r="H126" i="2"/>
  <c r="O126" i="2"/>
  <c r="M80" i="2"/>
  <c r="V80" i="2"/>
  <c r="J80" i="2"/>
  <c r="U126" i="2"/>
  <c r="U80" i="2"/>
  <c r="L126" i="2"/>
  <c r="Q126" i="2"/>
  <c r="V126" i="2"/>
  <c r="R126" i="2"/>
  <c r="S80" i="2"/>
  <c r="P78" i="2"/>
  <c r="K78" i="2"/>
  <c r="N78" i="2"/>
  <c r="V78" i="2"/>
  <c r="J78" i="2"/>
  <c r="O78" i="2"/>
  <c r="W78" i="2"/>
  <c r="H78" i="2"/>
  <c r="I78" i="2"/>
  <c r="R78" i="2"/>
  <c r="L78" i="2"/>
  <c r="M78" i="2"/>
  <c r="T78" i="2"/>
  <c r="U78" i="2"/>
  <c r="S78" i="2"/>
  <c r="Q78" i="2"/>
  <c r="Z78" i="2"/>
  <c r="Z60" i="2"/>
  <c r="Z130" i="2"/>
  <c r="Z50" i="2"/>
  <c r="Z120" i="2"/>
  <c r="B34" i="6"/>
  <c r="C35" i="6"/>
  <c r="C33" i="6"/>
  <c r="B32" i="6"/>
  <c r="C31" i="6"/>
  <c r="B30" i="6"/>
  <c r="C27" i="6"/>
  <c r="B26" i="6"/>
  <c r="C25" i="6"/>
  <c r="B24" i="6"/>
  <c r="C23" i="6"/>
  <c r="B22" i="6"/>
  <c r="C17" i="6"/>
  <c r="B16" i="6"/>
  <c r="C15" i="6"/>
  <c r="B14" i="6"/>
  <c r="AA192" i="6"/>
  <c r="G192" i="6"/>
  <c r="H192" i="6"/>
  <c r="I192" i="6"/>
  <c r="J192" i="6"/>
  <c r="K192" i="6"/>
  <c r="L192" i="6"/>
  <c r="M192" i="6"/>
  <c r="N192" i="6"/>
  <c r="O192" i="6"/>
  <c r="Q192" i="6"/>
  <c r="P192" i="6"/>
  <c r="R192" i="6"/>
  <c r="S192" i="6"/>
  <c r="T192" i="6"/>
  <c r="U192" i="6"/>
  <c r="V192" i="6"/>
  <c r="W192" i="6"/>
  <c r="F192" i="6"/>
  <c r="Y192" i="6"/>
  <c r="K190" i="6"/>
  <c r="W190" i="6"/>
  <c r="S190" i="6"/>
  <c r="Q190" i="6"/>
  <c r="O190" i="6"/>
  <c r="N190" i="6"/>
  <c r="L190" i="6"/>
  <c r="H190" i="6"/>
  <c r="AA190" i="6"/>
  <c r="V190" i="6"/>
  <c r="T190" i="6"/>
  <c r="R190" i="6"/>
  <c r="P190" i="6"/>
  <c r="M190" i="6"/>
  <c r="J190" i="6"/>
  <c r="G190" i="6"/>
  <c r="F190" i="6"/>
  <c r="U190" i="6"/>
  <c r="I190" i="6"/>
  <c r="Y190" i="6"/>
  <c r="AA188" i="6"/>
  <c r="R188" i="6"/>
  <c r="F188" i="6"/>
  <c r="W188" i="6"/>
  <c r="V188" i="6"/>
  <c r="U188" i="6"/>
  <c r="T188" i="6"/>
  <c r="S188" i="6"/>
  <c r="Q188" i="6"/>
  <c r="P188" i="6"/>
  <c r="O188" i="6"/>
  <c r="N188" i="6"/>
  <c r="M188" i="6"/>
  <c r="L188" i="6"/>
  <c r="K188" i="6"/>
  <c r="J188" i="6"/>
  <c r="I188" i="6"/>
  <c r="H188" i="6"/>
  <c r="G188" i="6"/>
  <c r="Y188" i="6"/>
  <c r="Y186" i="6"/>
  <c r="AA186" i="6"/>
  <c r="G186" i="6"/>
  <c r="H186" i="6"/>
  <c r="I186" i="6"/>
  <c r="J186" i="6"/>
  <c r="K186" i="6"/>
  <c r="L186" i="6"/>
  <c r="M186" i="6"/>
  <c r="N186" i="6"/>
  <c r="O186" i="6"/>
  <c r="P186" i="6"/>
  <c r="Q186" i="6"/>
  <c r="R186" i="6"/>
  <c r="S186" i="6"/>
  <c r="T186" i="6"/>
  <c r="U186" i="6"/>
  <c r="V186" i="6"/>
  <c r="W186" i="6"/>
  <c r="F186" i="6"/>
  <c r="AA184" i="6"/>
  <c r="L184" i="6"/>
  <c r="K184" i="6"/>
  <c r="I184" i="6"/>
  <c r="H184" i="6"/>
  <c r="G184" i="6"/>
  <c r="F184" i="6"/>
  <c r="W184" i="6"/>
  <c r="V184" i="6"/>
  <c r="U184" i="6"/>
  <c r="T184" i="6"/>
  <c r="S184" i="6"/>
  <c r="R184" i="6"/>
  <c r="Q184" i="6"/>
  <c r="P184" i="6"/>
  <c r="O184" i="6"/>
  <c r="N184" i="6"/>
  <c r="M184" i="6"/>
  <c r="J184" i="6"/>
  <c r="Y184" i="6"/>
  <c r="Y176" i="6"/>
  <c r="AA176" i="6"/>
  <c r="AA144" i="6"/>
  <c r="F144" i="6"/>
  <c r="G144" i="6"/>
  <c r="F142" i="6"/>
  <c r="AA142" i="6"/>
  <c r="F140" i="6"/>
  <c r="AA140" i="6"/>
  <c r="G140" i="6"/>
  <c r="AA137" i="6"/>
  <c r="T137" i="6"/>
  <c r="R137" i="6"/>
  <c r="P137" i="6"/>
  <c r="O137" i="6"/>
  <c r="N137" i="6"/>
  <c r="M137" i="6"/>
  <c r="L137" i="6"/>
  <c r="K137" i="6"/>
  <c r="J137" i="6"/>
  <c r="H137" i="6"/>
  <c r="W137" i="6"/>
  <c r="V137" i="6"/>
  <c r="U137" i="6"/>
  <c r="S137" i="6"/>
  <c r="Q137" i="6"/>
  <c r="I137" i="6"/>
  <c r="R127" i="6"/>
  <c r="P127" i="6"/>
  <c r="M127" i="6"/>
  <c r="H127" i="6"/>
  <c r="U127" i="6"/>
  <c r="L127" i="6"/>
  <c r="W127" i="6"/>
  <c r="T127" i="6"/>
  <c r="J127" i="6"/>
  <c r="AA127" i="6"/>
  <c r="V127" i="6"/>
  <c r="S127" i="6"/>
  <c r="Q127" i="6"/>
  <c r="O127" i="6"/>
  <c r="K127" i="6"/>
  <c r="N127" i="6"/>
  <c r="I127" i="6"/>
  <c r="T125" i="6"/>
  <c r="AA125" i="6"/>
  <c r="H99" i="6"/>
  <c r="M99" i="6"/>
  <c r="R99" i="6"/>
  <c r="W99" i="6"/>
  <c r="J99" i="6"/>
  <c r="N99" i="6"/>
  <c r="S99" i="6"/>
  <c r="V99" i="6"/>
  <c r="K99" i="6"/>
  <c r="P99" i="6"/>
  <c r="AA99" i="6"/>
  <c r="U99" i="6"/>
  <c r="Q99" i="6"/>
  <c r="O99" i="6"/>
  <c r="L99" i="6"/>
  <c r="I99" i="6"/>
  <c r="T99" i="6"/>
  <c r="N89" i="6"/>
  <c r="I89" i="6"/>
  <c r="O89" i="6"/>
  <c r="U89" i="6"/>
  <c r="H89" i="6"/>
  <c r="M89" i="6"/>
  <c r="T89" i="6"/>
  <c r="L89" i="6"/>
  <c r="S89" i="6"/>
  <c r="AA89" i="6"/>
  <c r="J89" i="6"/>
  <c r="P89" i="6"/>
  <c r="W89" i="6"/>
  <c r="V89" i="6"/>
  <c r="K89" i="6"/>
  <c r="Q89" i="6"/>
  <c r="R89" i="6"/>
  <c r="L79" i="6"/>
  <c r="R79" i="6"/>
  <c r="J125" i="6"/>
  <c r="L125" i="6"/>
  <c r="N125" i="6"/>
  <c r="S125" i="6"/>
  <c r="V125" i="6"/>
  <c r="M79" i="6"/>
  <c r="Q79" i="6"/>
  <c r="P79" i="6"/>
  <c r="H79" i="6"/>
  <c r="K79" i="6"/>
  <c r="S79" i="6"/>
  <c r="W79" i="6"/>
  <c r="N79" i="6"/>
  <c r="Q125" i="6"/>
  <c r="I125" i="6"/>
  <c r="O125" i="6"/>
  <c r="R125" i="6"/>
  <c r="K125" i="6"/>
  <c r="T79" i="6"/>
  <c r="J79" i="6"/>
  <c r="H125" i="6"/>
  <c r="P125" i="6"/>
  <c r="W125" i="6"/>
  <c r="AA79" i="6"/>
  <c r="U125" i="6"/>
  <c r="O79" i="6"/>
  <c r="V79" i="6"/>
  <c r="I79" i="6"/>
  <c r="U79" i="6"/>
  <c r="M125" i="6"/>
  <c r="H77" i="6"/>
  <c r="I77" i="6"/>
  <c r="Q77" i="6"/>
  <c r="J77" i="6"/>
  <c r="L77" i="6"/>
  <c r="O77" i="6"/>
  <c r="R77" i="6"/>
  <c r="W77" i="6"/>
  <c r="AA77" i="6"/>
  <c r="N77" i="6"/>
  <c r="U77" i="6"/>
  <c r="M77" i="6"/>
  <c r="T77" i="6"/>
  <c r="V77" i="6"/>
  <c r="K77" i="6"/>
  <c r="P77" i="6"/>
  <c r="S77" i="6"/>
  <c r="M75" i="6"/>
  <c r="I75" i="6"/>
  <c r="K75" i="6"/>
  <c r="P75" i="6"/>
  <c r="T75" i="6"/>
  <c r="N75" i="6"/>
  <c r="Q75" i="6"/>
  <c r="U75" i="6"/>
  <c r="H75" i="6"/>
  <c r="S75" i="6"/>
  <c r="V75" i="6"/>
  <c r="J75" i="6"/>
  <c r="L75" i="6"/>
  <c r="R75" i="6"/>
  <c r="W75" i="6"/>
  <c r="O75" i="6"/>
  <c r="AA75" i="6"/>
  <c r="K57" i="6"/>
  <c r="M57" i="6"/>
  <c r="O57" i="6"/>
  <c r="Q57" i="6"/>
  <c r="AA57" i="6"/>
  <c r="N57" i="6"/>
  <c r="S57" i="6"/>
  <c r="P57" i="6"/>
  <c r="H57" i="6"/>
  <c r="T57" i="6"/>
  <c r="J57" i="6"/>
  <c r="R57" i="6"/>
  <c r="I57" i="6"/>
  <c r="U57" i="6"/>
  <c r="W57" i="6"/>
  <c r="L57" i="6"/>
  <c r="V57" i="6"/>
  <c r="S19" i="6"/>
  <c r="W19" i="6"/>
  <c r="R19" i="6"/>
  <c r="H19" i="6"/>
  <c r="N19" i="6"/>
  <c r="K19" i="6"/>
  <c r="AA19" i="6"/>
  <c r="T19" i="6"/>
  <c r="L19" i="6"/>
  <c r="U19" i="6"/>
  <c r="Q19" i="6"/>
  <c r="P19" i="6"/>
  <c r="M19" i="6"/>
  <c r="I19" i="6"/>
  <c r="V19" i="6"/>
  <c r="O19" i="6"/>
  <c r="J19" i="6"/>
  <c r="V9" i="6"/>
  <c r="U9" i="6"/>
  <c r="T9" i="6"/>
  <c r="S9" i="6"/>
  <c r="R9" i="6"/>
  <c r="Q9" i="6"/>
  <c r="P9" i="6"/>
  <c r="O9" i="6"/>
  <c r="K39" i="6"/>
  <c r="W45" i="6"/>
  <c r="V45" i="6"/>
  <c r="U45" i="6"/>
  <c r="S45" i="6"/>
  <c r="R45" i="6"/>
  <c r="Q45" i="6"/>
  <c r="P45" i="6"/>
  <c r="O45" i="6"/>
  <c r="N45" i="6"/>
  <c r="M45" i="6"/>
  <c r="L45" i="6"/>
  <c r="K45" i="6"/>
  <c r="J45" i="6"/>
  <c r="I45" i="6"/>
  <c r="H45" i="6"/>
  <c r="W43" i="6"/>
  <c r="V43" i="6"/>
  <c r="U43" i="6"/>
  <c r="S43" i="6"/>
  <c r="R43" i="6"/>
  <c r="Q43" i="6"/>
  <c r="P43" i="6"/>
  <c r="O43" i="6"/>
  <c r="N43" i="6"/>
  <c r="M43" i="6"/>
  <c r="L43" i="6"/>
  <c r="K43" i="6"/>
  <c r="J43" i="6"/>
  <c r="I43" i="6"/>
  <c r="H43" i="6"/>
  <c r="W41" i="6"/>
  <c r="V41" i="6"/>
  <c r="U41" i="6"/>
  <c r="S41" i="6"/>
  <c r="R41" i="6"/>
  <c r="Q41" i="6"/>
  <c r="P41" i="6"/>
  <c r="O41" i="6"/>
  <c r="N41" i="6"/>
  <c r="M41" i="6"/>
  <c r="K41" i="6"/>
  <c r="J41" i="6"/>
  <c r="I41" i="6"/>
  <c r="H41" i="6"/>
  <c r="AA39" i="6"/>
  <c r="U39" i="6"/>
  <c r="Q39" i="6"/>
  <c r="M39" i="6"/>
  <c r="J39" i="6"/>
  <c r="H39" i="6"/>
  <c r="W39" i="6"/>
  <c r="R39" i="6"/>
  <c r="L39" i="6"/>
  <c r="I39" i="6"/>
  <c r="V39" i="6"/>
  <c r="O39" i="6"/>
  <c r="T39" i="6"/>
  <c r="S39" i="6"/>
  <c r="P39" i="6"/>
  <c r="N39" i="6"/>
  <c r="M44" i="2"/>
  <c r="R40" i="2"/>
  <c r="H42" i="2"/>
  <c r="I44" i="2"/>
  <c r="K44" i="2"/>
  <c r="Q44" i="2"/>
  <c r="R44" i="2"/>
  <c r="V44" i="2"/>
  <c r="J46" i="2"/>
  <c r="O46" i="2"/>
  <c r="P46" i="2"/>
  <c r="S46" i="2"/>
  <c r="V46" i="2"/>
  <c r="O42" i="2"/>
  <c r="S40" i="2"/>
  <c r="O40" i="2"/>
  <c r="K42" i="2"/>
  <c r="S42" i="2"/>
  <c r="U42" i="2"/>
  <c r="Q46" i="2"/>
  <c r="U46" i="2"/>
  <c r="W42" i="2"/>
  <c r="R42" i="2"/>
  <c r="N42" i="2"/>
  <c r="Q40" i="2"/>
  <c r="Z40" i="2"/>
  <c r="P40" i="2"/>
  <c r="N40" i="2"/>
  <c r="K40" i="2"/>
  <c r="M42" i="2"/>
  <c r="J44" i="2"/>
  <c r="L44" i="2"/>
  <c r="N44" i="2"/>
  <c r="O44" i="2"/>
  <c r="P44" i="2"/>
  <c r="S44" i="2"/>
  <c r="U44" i="2"/>
  <c r="W44" i="2"/>
  <c r="H46" i="2"/>
  <c r="I46" i="2"/>
  <c r="K46" i="2"/>
  <c r="L46" i="2"/>
  <c r="R46" i="2"/>
  <c r="T40" i="2"/>
  <c r="V40" i="2"/>
  <c r="M40" i="2"/>
  <c r="J40" i="2"/>
  <c r="I42" i="2"/>
  <c r="Q42" i="2"/>
  <c r="M46" i="2"/>
  <c r="N46" i="2"/>
  <c r="W46" i="2"/>
  <c r="V42" i="2"/>
  <c r="P42" i="2"/>
  <c r="J42" i="2"/>
  <c r="I40" i="2"/>
  <c r="L40" i="2"/>
  <c r="U40" i="2"/>
  <c r="W40" i="2"/>
  <c r="H44" i="2"/>
  <c r="H40" i="2"/>
  <c r="AA9" i="6"/>
  <c r="N9" i="6"/>
  <c r="M9" i="6"/>
  <c r="L9" i="6"/>
  <c r="K9" i="6"/>
  <c r="J9" i="6"/>
  <c r="I9" i="6"/>
  <c r="H9" i="6"/>
  <c r="K142" i="6"/>
  <c r="Q142" i="6"/>
  <c r="V142" i="6"/>
  <c r="H144" i="6"/>
  <c r="L144" i="6"/>
  <c r="V144" i="6"/>
  <c r="W144" i="6"/>
  <c r="M140" i="6"/>
  <c r="Q140" i="6"/>
  <c r="T140" i="6"/>
  <c r="M142" i="6"/>
  <c r="S142" i="6"/>
  <c r="I144" i="6"/>
  <c r="K144" i="6"/>
  <c r="M144" i="6"/>
  <c r="S144" i="6"/>
  <c r="P144" i="6"/>
  <c r="Q144" i="6"/>
  <c r="R144" i="6"/>
  <c r="T144" i="6"/>
  <c r="U144" i="6"/>
  <c r="J144" i="6"/>
  <c r="N144" i="6"/>
  <c r="L142" i="6"/>
  <c r="H140" i="6"/>
  <c r="O140" i="6"/>
  <c r="R140" i="6"/>
  <c r="W140" i="6"/>
  <c r="O142" i="6"/>
  <c r="O144" i="6"/>
  <c r="U140" i="6"/>
  <c r="N140" i="6"/>
  <c r="H142" i="6"/>
  <c r="N142" i="6"/>
  <c r="T142" i="6"/>
  <c r="I142" i="6"/>
  <c r="P140" i="6"/>
  <c r="J142" i="6"/>
  <c r="V10" i="2"/>
  <c r="W10" i="2"/>
  <c r="Z10" i="2"/>
  <c r="H10" i="2"/>
  <c r="I10" i="2"/>
  <c r="O10" i="2"/>
  <c r="R10" i="2"/>
  <c r="S10" i="2"/>
  <c r="T10" i="2"/>
  <c r="U10" i="2"/>
  <c r="K140" i="6"/>
  <c r="I140" i="6"/>
  <c r="J140" i="6"/>
  <c r="L140" i="6"/>
  <c r="S140" i="6"/>
  <c r="V140" i="6"/>
  <c r="P142" i="6"/>
  <c r="R142" i="6"/>
  <c r="U142" i="6"/>
  <c r="W142" i="6"/>
  <c r="M10" i="2"/>
  <c r="L10" i="2"/>
  <c r="P10" i="2"/>
  <c r="K10" i="2"/>
  <c r="N10" i="2"/>
  <c r="J10" i="2"/>
  <c r="I16" i="2"/>
  <c r="J16" i="2"/>
  <c r="K16" i="2"/>
  <c r="L16" i="2"/>
  <c r="M16" i="2"/>
  <c r="V14" i="2"/>
  <c r="Q14" i="2"/>
  <c r="H26" i="2"/>
  <c r="H24" i="2"/>
  <c r="H14" i="2"/>
  <c r="L14" i="2"/>
  <c r="N14" i="2"/>
  <c r="N16" i="2"/>
  <c r="O16" i="2"/>
  <c r="P16" i="2"/>
  <c r="Q16" i="2"/>
  <c r="R16" i="2"/>
  <c r="S16" i="2"/>
  <c r="T16" i="2"/>
  <c r="U16" i="2"/>
  <c r="V16" i="2"/>
  <c r="W18" i="2"/>
  <c r="V18" i="2"/>
  <c r="J18" i="2"/>
  <c r="I18" i="2"/>
  <c r="H18" i="2"/>
  <c r="Z14" i="2"/>
  <c r="O14" i="2"/>
  <c r="M14" i="2"/>
  <c r="R14" i="2"/>
  <c r="J14" i="2"/>
  <c r="S14" i="2"/>
  <c r="W14" i="2"/>
  <c r="U14" i="2"/>
  <c r="T14" i="2"/>
  <c r="I14" i="2"/>
  <c r="K14" i="2"/>
  <c r="P14" i="2"/>
  <c r="P13" i="6"/>
  <c r="H25" i="6"/>
  <c r="V15" i="6"/>
  <c r="J17" i="6"/>
  <c r="H17" i="6"/>
  <c r="T15" i="6"/>
  <c r="R15" i="6"/>
  <c r="P15" i="6"/>
  <c r="L15" i="6"/>
  <c r="I15" i="6"/>
  <c r="S13" i="6"/>
  <c r="Q13" i="6"/>
  <c r="O13" i="6"/>
  <c r="L13" i="6"/>
  <c r="J13" i="6"/>
  <c r="H13" i="6"/>
  <c r="S15" i="6"/>
  <c r="O15" i="6"/>
  <c r="M15" i="6"/>
  <c r="J15" i="6"/>
  <c r="I13" i="6"/>
  <c r="H23" i="6"/>
  <c r="W17" i="6"/>
  <c r="V17" i="6"/>
  <c r="I17" i="6"/>
  <c r="U15" i="6"/>
  <c r="Q15" i="6"/>
  <c r="N15" i="6"/>
  <c r="K15" i="6"/>
  <c r="AA13" i="6"/>
  <c r="W13" i="6"/>
  <c r="V13" i="6"/>
  <c r="U13" i="6"/>
  <c r="T13" i="6"/>
  <c r="R13" i="6"/>
  <c r="N13" i="6"/>
  <c r="M13" i="6"/>
  <c r="K13" i="6"/>
  <c r="AA11" i="6"/>
  <c r="Z12" i="2"/>
  <c r="C140" i="2"/>
  <c r="D10" i="2" s="1"/>
  <c r="B40" i="6" l="1"/>
  <c r="C41" i="6"/>
  <c r="N174" i="6"/>
  <c r="K174" i="6"/>
  <c r="R174" i="6"/>
  <c r="M174" i="6"/>
  <c r="G174" i="6"/>
  <c r="W174" i="6"/>
  <c r="P174" i="6"/>
  <c r="H174" i="6"/>
  <c r="S174" i="6"/>
  <c r="Y174" i="6"/>
  <c r="J174" i="6"/>
  <c r="U174" i="6"/>
  <c r="L174" i="6"/>
  <c r="AA174" i="6"/>
  <c r="O174" i="6"/>
  <c r="I174" i="6"/>
  <c r="Q174" i="6"/>
  <c r="F174" i="6"/>
  <c r="T174" i="6"/>
  <c r="C194" i="6"/>
  <c r="B165" i="6"/>
  <c r="C166" i="6"/>
  <c r="C55" i="6"/>
  <c r="B54" i="6"/>
  <c r="C64" i="2"/>
  <c r="B63" i="2"/>
  <c r="C50" i="7"/>
  <c r="B49" i="7"/>
  <c r="C123" i="6"/>
  <c r="B122" i="6"/>
  <c r="B130" i="6"/>
  <c r="C131" i="6"/>
  <c r="B115" i="2"/>
  <c r="C116" i="2"/>
  <c r="I116" i="2" s="1"/>
  <c r="C114" i="2"/>
  <c r="B113" i="2"/>
  <c r="C96" i="2"/>
  <c r="B95" i="2"/>
  <c r="N10" i="7"/>
  <c r="I56" i="7"/>
  <c r="C64" i="7"/>
  <c r="C42" i="2"/>
  <c r="B41" i="2"/>
  <c r="C34" i="7"/>
  <c r="B33" i="7"/>
  <c r="C180" i="6"/>
  <c r="B179" i="6"/>
  <c r="C124" i="2"/>
  <c r="B123" i="2"/>
  <c r="C132" i="2"/>
  <c r="B131" i="2"/>
  <c r="C32" i="7"/>
  <c r="B31" i="7"/>
  <c r="C42" i="7"/>
  <c r="B41" i="7"/>
  <c r="J58" i="2"/>
  <c r="W58" i="2"/>
  <c r="K10" i="7"/>
  <c r="S56" i="7"/>
  <c r="C30" i="7"/>
  <c r="B29" i="7"/>
  <c r="C26" i="7"/>
  <c r="B25" i="7"/>
  <c r="C164" i="6"/>
  <c r="B163" i="6"/>
  <c r="C48" i="7"/>
  <c r="B47" i="7"/>
  <c r="C109" i="6"/>
  <c r="B108" i="6"/>
  <c r="C67" i="6"/>
  <c r="B66" i="6"/>
  <c r="C162" i="6"/>
  <c r="B161" i="6"/>
  <c r="B171" i="6"/>
  <c r="C172" i="6"/>
  <c r="B159" i="6"/>
  <c r="C160" i="6"/>
  <c r="C156" i="6"/>
  <c r="B155" i="6"/>
  <c r="C103" i="6"/>
  <c r="B102" i="6"/>
  <c r="C178" i="6"/>
  <c r="B177" i="6"/>
  <c r="B109" i="2"/>
  <c r="C110" i="2"/>
  <c r="C68" i="2"/>
  <c r="B67" i="2"/>
  <c r="C135" i="6"/>
  <c r="B134" i="6"/>
  <c r="B181" i="6"/>
  <c r="C182" i="6"/>
  <c r="C47" i="6"/>
  <c r="B46" i="6"/>
  <c r="C104" i="2"/>
  <c r="B103" i="2"/>
  <c r="B72" i="6"/>
  <c r="C73" i="6"/>
  <c r="B23" i="7"/>
  <c r="C24" i="7"/>
  <c r="C136" i="2"/>
  <c r="B135" i="2"/>
  <c r="B51" i="7"/>
  <c r="C52" i="7"/>
  <c r="C48" i="2"/>
  <c r="B47" i="2"/>
  <c r="N58" i="2"/>
  <c r="X58" i="2" s="1"/>
  <c r="H58" i="2"/>
  <c r="L10" i="7"/>
  <c r="T10" i="7"/>
  <c r="H56" i="7"/>
  <c r="O56" i="7"/>
  <c r="X62" i="7"/>
  <c r="AB62" i="7" s="1"/>
  <c r="B35" i="7"/>
  <c r="C36" i="7"/>
  <c r="B55" i="2"/>
  <c r="C56" i="2"/>
  <c r="C43" i="6"/>
  <c r="B42" i="6"/>
  <c r="C74" i="2"/>
  <c r="B73" i="2"/>
  <c r="C154" i="6"/>
  <c r="B153" i="6"/>
  <c r="C107" i="6"/>
  <c r="B106" i="6"/>
  <c r="C85" i="6"/>
  <c r="B84" i="6"/>
  <c r="B132" i="6"/>
  <c r="C133" i="6"/>
  <c r="C18" i="7"/>
  <c r="B17" i="7"/>
  <c r="B43" i="2"/>
  <c r="C44" i="2"/>
  <c r="C87" i="6"/>
  <c r="B86" i="6"/>
  <c r="B92" i="6"/>
  <c r="C93" i="6"/>
  <c r="B107" i="2"/>
  <c r="C108" i="2"/>
  <c r="C86" i="2"/>
  <c r="B85" i="2"/>
  <c r="C134" i="2"/>
  <c r="B133" i="2"/>
  <c r="H10" i="7"/>
  <c r="F10" i="7"/>
  <c r="L56" i="7"/>
  <c r="W56" i="7"/>
  <c r="C148" i="6"/>
  <c r="B147" i="6"/>
  <c r="C121" i="6"/>
  <c r="B120" i="6"/>
  <c r="C88" i="2"/>
  <c r="B87" i="2"/>
  <c r="B93" i="2"/>
  <c r="C94" i="2"/>
  <c r="C97" i="6"/>
  <c r="B96" i="6"/>
  <c r="C38" i="7"/>
  <c r="B37" i="7"/>
  <c r="C20" i="7"/>
  <c r="B19" i="7"/>
  <c r="V10" i="7"/>
  <c r="I10" i="7"/>
  <c r="X10" i="7" s="1"/>
  <c r="U56" i="7"/>
  <c r="Q56" i="7"/>
  <c r="B60" i="6"/>
  <c r="C61" i="6"/>
  <c r="C122" i="2"/>
  <c r="B121" i="2"/>
  <c r="C40" i="7"/>
  <c r="B39" i="7"/>
  <c r="C28" i="7"/>
  <c r="B27" i="7"/>
  <c r="C98" i="2"/>
  <c r="B97" i="2"/>
  <c r="B167" i="6"/>
  <c r="C168" i="6"/>
  <c r="C150" i="6"/>
  <c r="B149" i="6"/>
  <c r="S10" i="7"/>
  <c r="U10" i="7"/>
  <c r="J56" i="7"/>
  <c r="P56" i="7"/>
  <c r="C62" i="2"/>
  <c r="B61" i="2"/>
  <c r="B82" i="6"/>
  <c r="C83" i="6"/>
  <c r="B169" i="6"/>
  <c r="C170" i="6"/>
  <c r="B157" i="6"/>
  <c r="C158" i="6"/>
  <c r="B50" i="6"/>
  <c r="C51" i="6"/>
  <c r="C105" i="6"/>
  <c r="B104" i="6"/>
  <c r="C71" i="6"/>
  <c r="B70" i="6"/>
  <c r="R10" i="7"/>
  <c r="M10" i="7"/>
  <c r="T56" i="7"/>
  <c r="N56" i="7"/>
  <c r="C117" i="6"/>
  <c r="B116" i="6"/>
  <c r="C84" i="2"/>
  <c r="B83" i="2"/>
  <c r="B68" i="6"/>
  <c r="C69" i="6"/>
  <c r="C45" i="6"/>
  <c r="B44" i="6"/>
  <c r="C22" i="7"/>
  <c r="B21" i="7"/>
  <c r="B51" i="2"/>
  <c r="C52" i="2"/>
  <c r="B105" i="2"/>
  <c r="C106" i="2"/>
  <c r="C72" i="2"/>
  <c r="B71" i="2"/>
  <c r="C53" i="6"/>
  <c r="B52" i="6"/>
  <c r="M56" i="7"/>
  <c r="AC56" i="7" s="1"/>
  <c r="B117" i="2"/>
  <c r="C118" i="2"/>
  <c r="C63" i="6"/>
  <c r="B62" i="6"/>
  <c r="C70" i="2"/>
  <c r="B69" i="2"/>
  <c r="C46" i="2"/>
  <c r="B45" i="2"/>
  <c r="C152" i="6"/>
  <c r="B151" i="6"/>
  <c r="B114" i="6"/>
  <c r="C115" i="6"/>
  <c r="C113" i="6"/>
  <c r="B112" i="6"/>
  <c r="C95" i="6"/>
  <c r="D95" i="6" s="1"/>
  <c r="B94" i="6"/>
  <c r="C54" i="2"/>
  <c r="B53" i="2"/>
  <c r="AC58" i="7"/>
  <c r="AC54" i="7"/>
  <c r="X54" i="7"/>
  <c r="Z62" i="7"/>
  <c r="X61" i="7"/>
  <c r="AC60" i="7"/>
  <c r="X60" i="7"/>
  <c r="X58" i="7"/>
  <c r="X56" i="7"/>
  <c r="X44" i="7"/>
  <c r="AC44" i="7"/>
  <c r="X12" i="7"/>
  <c r="AC12" i="7"/>
  <c r="X14" i="7"/>
  <c r="AC14" i="7"/>
  <c r="AA64" i="7"/>
  <c r="D18" i="7"/>
  <c r="D16" i="7"/>
  <c r="D44" i="7"/>
  <c r="D40" i="7"/>
  <c r="D30" i="7"/>
  <c r="D26" i="7"/>
  <c r="D24" i="7"/>
  <c r="D38" i="7"/>
  <c r="D52" i="7"/>
  <c r="D10" i="7"/>
  <c r="D58" i="7"/>
  <c r="D54" i="7"/>
  <c r="D60" i="7"/>
  <c r="D14" i="7"/>
  <c r="D12" i="7"/>
  <c r="D46" i="7"/>
  <c r="D42" i="7"/>
  <c r="D32" i="7"/>
  <c r="D62" i="7"/>
  <c r="D56" i="7"/>
  <c r="D50" i="7"/>
  <c r="Y64" i="7"/>
  <c r="D20" i="7"/>
  <c r="D48" i="7"/>
  <c r="D34" i="7"/>
  <c r="AB40" i="2"/>
  <c r="AB126" i="2"/>
  <c r="R122" i="2"/>
  <c r="I122" i="2"/>
  <c r="V122" i="2"/>
  <c r="L122" i="2"/>
  <c r="J122" i="2"/>
  <c r="P122" i="2"/>
  <c r="U122" i="2"/>
  <c r="M122" i="2"/>
  <c r="Q122" i="2"/>
  <c r="H122" i="2"/>
  <c r="K122" i="2"/>
  <c r="S122" i="2"/>
  <c r="Z122" i="2"/>
  <c r="T122" i="2"/>
  <c r="O122" i="2"/>
  <c r="N122" i="2"/>
  <c r="W122" i="2"/>
  <c r="S116" i="2"/>
  <c r="N116" i="2"/>
  <c r="T116" i="2"/>
  <c r="H116" i="2"/>
  <c r="K116" i="2"/>
  <c r="J116" i="2"/>
  <c r="L116" i="2"/>
  <c r="V116" i="2"/>
  <c r="R116" i="2"/>
  <c r="W116" i="2"/>
  <c r="O116" i="2"/>
  <c r="M116" i="2"/>
  <c r="P116" i="2"/>
  <c r="U116" i="2"/>
  <c r="Q114" i="2"/>
  <c r="J114" i="2"/>
  <c r="P114" i="2"/>
  <c r="Z114" i="2"/>
  <c r="S114" i="2"/>
  <c r="W114" i="2"/>
  <c r="I114" i="2"/>
  <c r="M114" i="2"/>
  <c r="U114" i="2"/>
  <c r="K114" i="2"/>
  <c r="N114" i="2"/>
  <c r="T114" i="2"/>
  <c r="V114" i="2"/>
  <c r="H114" i="2"/>
  <c r="L114" i="2"/>
  <c r="O114" i="2"/>
  <c r="R114" i="2"/>
  <c r="AB20" i="2"/>
  <c r="X20" i="2"/>
  <c r="AB78" i="2"/>
  <c r="AB100" i="2"/>
  <c r="AB90" i="2"/>
  <c r="AB58" i="2"/>
  <c r="AB80" i="2"/>
  <c r="X138" i="2"/>
  <c r="X100" i="2"/>
  <c r="X90" i="2"/>
  <c r="X76" i="2"/>
  <c r="X80" i="2"/>
  <c r="X126" i="2"/>
  <c r="X78" i="2"/>
  <c r="AB14" i="2"/>
  <c r="X128" i="2"/>
  <c r="AB128" i="2"/>
  <c r="AC188" i="6"/>
  <c r="X192" i="6"/>
  <c r="AC192" i="6"/>
  <c r="AC13" i="6"/>
  <c r="AC190" i="6"/>
  <c r="X186" i="6"/>
  <c r="X190" i="6"/>
  <c r="X188" i="6"/>
  <c r="AC186" i="6"/>
  <c r="AC184" i="6"/>
  <c r="X184" i="6"/>
  <c r="X174" i="6"/>
  <c r="AC174" i="6"/>
  <c r="AC99" i="6"/>
  <c r="AC137" i="6"/>
  <c r="AC89" i="6"/>
  <c r="X137" i="6"/>
  <c r="AC127" i="6"/>
  <c r="AC79" i="6"/>
  <c r="X127" i="6"/>
  <c r="AC75" i="6"/>
  <c r="X99" i="6"/>
  <c r="AC77" i="6"/>
  <c r="AC57" i="6"/>
  <c r="X89" i="6"/>
  <c r="X125" i="6"/>
  <c r="AC125" i="6"/>
  <c r="X79" i="6"/>
  <c r="X77" i="6"/>
  <c r="X75" i="6"/>
  <c r="X57" i="6"/>
  <c r="AC19" i="6"/>
  <c r="X19" i="6"/>
  <c r="AC142" i="6"/>
  <c r="W35" i="6"/>
  <c r="U35" i="6"/>
  <c r="AA35" i="6"/>
  <c r="V35" i="6"/>
  <c r="T35" i="6"/>
  <c r="P35" i="6"/>
  <c r="N35" i="6"/>
  <c r="J35" i="6"/>
  <c r="I35" i="6"/>
  <c r="H36" i="2"/>
  <c r="W36" i="2"/>
  <c r="S36" i="2"/>
  <c r="M36" i="2"/>
  <c r="R36" i="2"/>
  <c r="P36" i="2"/>
  <c r="K36" i="2"/>
  <c r="T36" i="2"/>
  <c r="I36" i="2"/>
  <c r="N36" i="2"/>
  <c r="V36" i="2"/>
  <c r="U36" i="2"/>
  <c r="Q36" i="2"/>
  <c r="L36" i="2"/>
  <c r="J36" i="2"/>
  <c r="O36" i="2"/>
  <c r="Z36" i="2"/>
  <c r="S35" i="6"/>
  <c r="L35" i="6"/>
  <c r="R35" i="6"/>
  <c r="Q35" i="6"/>
  <c r="O35" i="6"/>
  <c r="M35" i="6"/>
  <c r="K35" i="6"/>
  <c r="H35" i="6"/>
  <c r="H28" i="2"/>
  <c r="V28" i="2"/>
  <c r="T28" i="2"/>
  <c r="Q28" i="2"/>
  <c r="I28" i="2"/>
  <c r="W28" i="2"/>
  <c r="R28" i="2"/>
  <c r="O28" i="2"/>
  <c r="J28" i="2"/>
  <c r="N28" i="2"/>
  <c r="U28" i="2"/>
  <c r="P28" i="2"/>
  <c r="M28" i="2"/>
  <c r="L28" i="2"/>
  <c r="Z28" i="2"/>
  <c r="K28" i="2"/>
  <c r="S28" i="2"/>
  <c r="W27" i="6"/>
  <c r="H27" i="6"/>
  <c r="Q27" i="6"/>
  <c r="U27" i="6"/>
  <c r="I27" i="6"/>
  <c r="R27" i="6"/>
  <c r="N27" i="6"/>
  <c r="S27" i="6"/>
  <c r="V27" i="6"/>
  <c r="J27" i="6"/>
  <c r="O27" i="6"/>
  <c r="T27" i="6"/>
  <c r="M27" i="6"/>
  <c r="P27" i="6"/>
  <c r="K27" i="6"/>
  <c r="AA27" i="6"/>
  <c r="L27" i="6"/>
  <c r="O26" i="2"/>
  <c r="Q26" i="2"/>
  <c r="T26" i="2"/>
  <c r="U26" i="2"/>
  <c r="Z26" i="2"/>
  <c r="J26" i="2"/>
  <c r="I26" i="2"/>
  <c r="P26" i="2"/>
  <c r="W26" i="2"/>
  <c r="N26" i="2"/>
  <c r="R26" i="2"/>
  <c r="K26" i="2"/>
  <c r="M26" i="2"/>
  <c r="V26" i="2"/>
  <c r="L26" i="2"/>
  <c r="S26" i="2"/>
  <c r="S25" i="6"/>
  <c r="I25" i="6"/>
  <c r="M25" i="6"/>
  <c r="AA25" i="6"/>
  <c r="J25" i="6"/>
  <c r="V25" i="6"/>
  <c r="P25" i="6"/>
  <c r="Q25" i="6"/>
  <c r="N25" i="6"/>
  <c r="T25" i="6"/>
  <c r="K25" i="6"/>
  <c r="R25" i="6"/>
  <c r="L25" i="6"/>
  <c r="W25" i="6"/>
  <c r="O25" i="6"/>
  <c r="U25" i="6"/>
  <c r="U23" i="6"/>
  <c r="P23" i="6"/>
  <c r="AA23" i="6"/>
  <c r="Q23" i="6"/>
  <c r="L23" i="6"/>
  <c r="M23" i="6"/>
  <c r="K23" i="6"/>
  <c r="I23" i="6"/>
  <c r="T23" i="6"/>
  <c r="V23" i="6"/>
  <c r="R23" i="6"/>
  <c r="N23" i="6"/>
  <c r="J23" i="6"/>
  <c r="O23" i="6"/>
  <c r="W23" i="6"/>
  <c r="S23" i="6"/>
  <c r="R24" i="2"/>
  <c r="N24" i="2"/>
  <c r="I24" i="2"/>
  <c r="W24" i="2"/>
  <c r="V24" i="2"/>
  <c r="T24" i="2"/>
  <c r="J24" i="2"/>
  <c r="U24" i="2"/>
  <c r="Q24" i="2"/>
  <c r="P24" i="2"/>
  <c r="M24" i="2"/>
  <c r="L24" i="2"/>
  <c r="O24" i="2"/>
  <c r="S24" i="2"/>
  <c r="K24" i="2"/>
  <c r="Z24" i="2"/>
  <c r="O34" i="2"/>
  <c r="K34" i="2"/>
  <c r="L34" i="2"/>
  <c r="I34" i="2"/>
  <c r="P34" i="2"/>
  <c r="M34" i="2"/>
  <c r="S34" i="2"/>
  <c r="U34" i="2"/>
  <c r="V34" i="2"/>
  <c r="T34" i="2"/>
  <c r="N34" i="2"/>
  <c r="R34" i="2"/>
  <c r="W34" i="2"/>
  <c r="Z34" i="2"/>
  <c r="J34" i="2"/>
  <c r="Q34" i="2"/>
  <c r="H34" i="2"/>
  <c r="R31" i="6"/>
  <c r="Q31" i="6"/>
  <c r="J31" i="6"/>
  <c r="N31" i="6"/>
  <c r="W31" i="6"/>
  <c r="I31" i="6"/>
  <c r="O31" i="6"/>
  <c r="K31" i="6"/>
  <c r="T31" i="6"/>
  <c r="L31" i="6"/>
  <c r="V31" i="6"/>
  <c r="M31" i="6"/>
  <c r="U31" i="6"/>
  <c r="S31" i="6"/>
  <c r="P31" i="6"/>
  <c r="H31" i="6"/>
  <c r="AA31" i="6"/>
  <c r="P33" i="6"/>
  <c r="W33" i="6"/>
  <c r="Q33" i="6"/>
  <c r="N33" i="6"/>
  <c r="U33" i="6"/>
  <c r="M33" i="6"/>
  <c r="J33" i="6"/>
  <c r="L33" i="6"/>
  <c r="O33" i="6"/>
  <c r="T33" i="6"/>
  <c r="R33" i="6"/>
  <c r="K33" i="6"/>
  <c r="V33" i="6"/>
  <c r="AA33" i="6"/>
  <c r="S33" i="6"/>
  <c r="H33" i="6"/>
  <c r="I33" i="6"/>
  <c r="I32" i="2"/>
  <c r="H32" i="2"/>
  <c r="V32" i="2"/>
  <c r="O32" i="2"/>
  <c r="U32" i="2"/>
  <c r="M32" i="2"/>
  <c r="K32" i="2"/>
  <c r="J32" i="2"/>
  <c r="Q32" i="2"/>
  <c r="W32" i="2"/>
  <c r="P32" i="2"/>
  <c r="S32" i="2"/>
  <c r="Z32" i="2"/>
  <c r="N32" i="2"/>
  <c r="R32" i="2"/>
  <c r="L32" i="2"/>
  <c r="T32" i="2"/>
  <c r="AC39" i="6"/>
  <c r="D15" i="6"/>
  <c r="D9" i="6"/>
  <c r="D33" i="6"/>
  <c r="D69" i="6"/>
  <c r="D137" i="6"/>
  <c r="D27" i="6"/>
  <c r="D11" i="6"/>
  <c r="D111" i="6"/>
  <c r="AA194" i="6"/>
  <c r="D75" i="6"/>
  <c r="D47" i="6"/>
  <c r="D55" i="6"/>
  <c r="D135" i="6"/>
  <c r="D85" i="6"/>
  <c r="D25" i="6"/>
  <c r="D105" i="6"/>
  <c r="D113" i="6"/>
  <c r="D123" i="6"/>
  <c r="D131" i="6"/>
  <c r="D140" i="6"/>
  <c r="D142" i="6"/>
  <c r="G142" i="6" s="1"/>
  <c r="D144" i="6"/>
  <c r="D35" i="6"/>
  <c r="D49" i="6"/>
  <c r="D57" i="6"/>
  <c r="D107" i="6"/>
  <c r="D99" i="6"/>
  <c r="D119" i="6"/>
  <c r="D39" i="6"/>
  <c r="D41" i="6"/>
  <c r="D43" i="6"/>
  <c r="D45" i="6"/>
  <c r="D148" i="6"/>
  <c r="D133" i="6"/>
  <c r="D31" i="6"/>
  <c r="D53" i="6"/>
  <c r="D59" i="6"/>
  <c r="D67" i="6"/>
  <c r="D77" i="6"/>
  <c r="D87" i="6"/>
  <c r="D19" i="6"/>
  <c r="D101" i="6"/>
  <c r="D109" i="6"/>
  <c r="D13" i="6"/>
  <c r="D127" i="6"/>
  <c r="D156" i="6"/>
  <c r="D150" i="6"/>
  <c r="D160" i="6"/>
  <c r="D170" i="6"/>
  <c r="D178" i="6"/>
  <c r="D186" i="6"/>
  <c r="D190" i="6"/>
  <c r="D182" i="6"/>
  <c r="D188" i="6"/>
  <c r="D23" i="6"/>
  <c r="D81" i="6"/>
  <c r="D91" i="6"/>
  <c r="D121" i="6"/>
  <c r="D129" i="6"/>
  <c r="D154" i="6"/>
  <c r="D152" i="6"/>
  <c r="D164" i="6"/>
  <c r="D146" i="6"/>
  <c r="D180" i="6"/>
  <c r="D176" i="6"/>
  <c r="Y194" i="6"/>
  <c r="D192" i="6"/>
  <c r="D73" i="6"/>
  <c r="D93" i="6"/>
  <c r="D172" i="6"/>
  <c r="D51" i="6"/>
  <c r="D71" i="6"/>
  <c r="D83" i="6"/>
  <c r="D97" i="6"/>
  <c r="D103" i="6"/>
  <c r="D117" i="6"/>
  <c r="D125" i="6"/>
  <c r="D168" i="6"/>
  <c r="D65" i="6"/>
  <c r="D79" i="6"/>
  <c r="D89" i="6"/>
  <c r="D29" i="6"/>
  <c r="D115" i="6"/>
  <c r="D166" i="6"/>
  <c r="D162" i="6"/>
  <c r="D174" i="6"/>
  <c r="D184" i="6"/>
  <c r="D21" i="6"/>
  <c r="D37" i="6"/>
  <c r="N18" i="2"/>
  <c r="N12" i="2" s="1"/>
  <c r="O18" i="2"/>
  <c r="O12" i="2" s="1"/>
  <c r="T18" i="2"/>
  <c r="T12" i="2" s="1"/>
  <c r="M18" i="2"/>
  <c r="M12" i="2" s="1"/>
  <c r="Z18" i="2"/>
  <c r="P18" i="2"/>
  <c r="P12" i="2" s="1"/>
  <c r="R18" i="2"/>
  <c r="R12" i="2" s="1"/>
  <c r="S18" i="2"/>
  <c r="S12" i="2" s="1"/>
  <c r="Q18" i="2"/>
  <c r="Q12" i="2" s="1"/>
  <c r="Q11" i="2" s="1"/>
  <c r="U18" i="2"/>
  <c r="U12" i="2" s="1"/>
  <c r="K18" i="2"/>
  <c r="L18" i="2"/>
  <c r="L12" i="2" s="1"/>
  <c r="X140" i="6"/>
  <c r="AC140" i="6"/>
  <c r="AC45" i="6"/>
  <c r="AC43" i="6"/>
  <c r="X39" i="6"/>
  <c r="AB46" i="2"/>
  <c r="AB44" i="2"/>
  <c r="X40" i="2"/>
  <c r="AC9" i="6"/>
  <c r="X9" i="6"/>
  <c r="X144" i="6"/>
  <c r="AC144" i="6"/>
  <c r="U17" i="6"/>
  <c r="U11" i="6" s="1"/>
  <c r="AA17" i="6"/>
  <c r="R17" i="6"/>
  <c r="R11" i="6" s="1"/>
  <c r="Q17" i="6"/>
  <c r="Q11" i="6" s="1"/>
  <c r="L17" i="6"/>
  <c r="L11" i="6" s="1"/>
  <c r="N17" i="6"/>
  <c r="N11" i="6" s="1"/>
  <c r="S17" i="6"/>
  <c r="S11" i="6" s="1"/>
  <c r="M17" i="6"/>
  <c r="M11" i="6" s="1"/>
  <c r="O17" i="6"/>
  <c r="O11" i="6" s="1"/>
  <c r="T17" i="6"/>
  <c r="T11" i="6" s="1"/>
  <c r="P17" i="6"/>
  <c r="P11" i="6" s="1"/>
  <c r="K17" i="6"/>
  <c r="D17" i="6"/>
  <c r="H16" i="2"/>
  <c r="H12" i="2" s="1"/>
  <c r="W16" i="2"/>
  <c r="W12" i="2" s="1"/>
  <c r="Z16" i="2"/>
  <c r="AA15" i="6"/>
  <c r="W15" i="6"/>
  <c r="W11" i="6" s="1"/>
  <c r="H15" i="6"/>
  <c r="H11" i="6" s="1"/>
  <c r="J12" i="2"/>
  <c r="V11" i="6"/>
  <c r="X14" i="2"/>
  <c r="X13" i="6"/>
  <c r="V12" i="2"/>
  <c r="I12" i="2"/>
  <c r="J11" i="6"/>
  <c r="I11" i="6"/>
  <c r="Z140" i="2"/>
  <c r="D136" i="2"/>
  <c r="D138" i="2"/>
  <c r="D130" i="2"/>
  <c r="D134" i="2"/>
  <c r="D132" i="2"/>
  <c r="D126" i="2"/>
  <c r="D128" i="2"/>
  <c r="D124" i="2"/>
  <c r="D122" i="2"/>
  <c r="D110" i="2"/>
  <c r="D120" i="2"/>
  <c r="D92" i="2"/>
  <c r="D104" i="2"/>
  <c r="D16" i="2"/>
  <c r="D48" i="2"/>
  <c r="D36" i="2"/>
  <c r="D44" i="2"/>
  <c r="D42" i="2"/>
  <c r="D40" i="2"/>
  <c r="D28" i="2"/>
  <c r="D54" i="2"/>
  <c r="D18" i="2"/>
  <c r="D12" i="2"/>
  <c r="D76" i="2"/>
  <c r="D78" i="2"/>
  <c r="D24" i="2"/>
  <c r="D90" i="2"/>
  <c r="D26" i="2"/>
  <c r="D98" i="2"/>
  <c r="D60" i="2"/>
  <c r="D34" i="2"/>
  <c r="D100" i="2"/>
  <c r="D30" i="2"/>
  <c r="D20" i="2"/>
  <c r="D66" i="2"/>
  <c r="D72" i="2"/>
  <c r="D70" i="2"/>
  <c r="D84" i="2"/>
  <c r="D74" i="2"/>
  <c r="D112" i="2"/>
  <c r="D62" i="2"/>
  <c r="D14" i="2"/>
  <c r="D68" i="2"/>
  <c r="D88" i="2"/>
  <c r="D32" i="2"/>
  <c r="D22" i="2"/>
  <c r="D80" i="2"/>
  <c r="D58" i="2"/>
  <c r="D82" i="2"/>
  <c r="D96" i="2"/>
  <c r="D114" i="2"/>
  <c r="D102" i="2"/>
  <c r="D86" i="2"/>
  <c r="D38" i="2"/>
  <c r="D52" i="2"/>
  <c r="D50" i="2"/>
  <c r="D118" i="2"/>
  <c r="D116" i="2"/>
  <c r="D56" i="2"/>
  <c r="D64" i="2"/>
  <c r="T46" i="2" l="1"/>
  <c r="X46" i="2" s="1"/>
  <c r="Z46" i="2"/>
  <c r="V158" i="6"/>
  <c r="Y158" i="6"/>
  <c r="R158" i="6"/>
  <c r="P158" i="6"/>
  <c r="G158" i="6"/>
  <c r="AA158" i="6"/>
  <c r="Q158" i="6"/>
  <c r="U158" i="6"/>
  <c r="T158" i="6"/>
  <c r="F158" i="6"/>
  <c r="S158" i="6"/>
  <c r="N158" i="6"/>
  <c r="M158" i="6"/>
  <c r="W158" i="6"/>
  <c r="L158" i="6"/>
  <c r="J158" i="6"/>
  <c r="I158" i="6"/>
  <c r="O158" i="6"/>
  <c r="H158" i="6"/>
  <c r="K158" i="6"/>
  <c r="Q61" i="6"/>
  <c r="Q59" i="6" s="1"/>
  <c r="Q58" i="6" s="1"/>
  <c r="S61" i="6"/>
  <c r="W61" i="6"/>
  <c r="O61" i="6"/>
  <c r="AA61" i="6"/>
  <c r="I61" i="6"/>
  <c r="T61" i="6"/>
  <c r="R61" i="6"/>
  <c r="N61" i="6"/>
  <c r="M61" i="6"/>
  <c r="K61" i="6"/>
  <c r="H61" i="6"/>
  <c r="V61" i="6"/>
  <c r="L61" i="6"/>
  <c r="P61" i="6"/>
  <c r="U61" i="6"/>
  <c r="J61" i="6"/>
  <c r="N94" i="2"/>
  <c r="I94" i="2"/>
  <c r="Z94" i="2"/>
  <c r="P94" i="2"/>
  <c r="V94" i="2"/>
  <c r="L94" i="2"/>
  <c r="K94" i="2"/>
  <c r="H94" i="2"/>
  <c r="R94" i="2"/>
  <c r="Q94" i="2"/>
  <c r="W94" i="2"/>
  <c r="M94" i="2"/>
  <c r="O94" i="2"/>
  <c r="U94" i="2"/>
  <c r="T94" i="2"/>
  <c r="S94" i="2"/>
  <c r="J94" i="2"/>
  <c r="K104" i="2"/>
  <c r="H104" i="2"/>
  <c r="V104" i="2"/>
  <c r="O104" i="2"/>
  <c r="N104" i="2"/>
  <c r="W104" i="2"/>
  <c r="L104" i="2"/>
  <c r="T104" i="2"/>
  <c r="R104" i="2"/>
  <c r="P104" i="2"/>
  <c r="J104" i="2"/>
  <c r="I104" i="2"/>
  <c r="Z104" i="2"/>
  <c r="S104" i="2"/>
  <c r="Q104" i="2"/>
  <c r="U104" i="2"/>
  <c r="M104" i="2"/>
  <c r="N178" i="6"/>
  <c r="F178" i="6"/>
  <c r="L178" i="6"/>
  <c r="T178" i="6"/>
  <c r="H178" i="6"/>
  <c r="Q178" i="6"/>
  <c r="AA178" i="6"/>
  <c r="W178" i="6"/>
  <c r="Y178" i="6"/>
  <c r="V178" i="6"/>
  <c r="U178" i="6"/>
  <c r="S178" i="6"/>
  <c r="R178" i="6"/>
  <c r="P178" i="6"/>
  <c r="M178" i="6"/>
  <c r="K178" i="6"/>
  <c r="J178" i="6"/>
  <c r="I178" i="6"/>
  <c r="O178" i="6"/>
  <c r="G178" i="6"/>
  <c r="K67" i="6"/>
  <c r="U67" i="6"/>
  <c r="I67" i="6"/>
  <c r="Q67" i="6"/>
  <c r="W67" i="6"/>
  <c r="P67" i="6"/>
  <c r="S67" i="6"/>
  <c r="N67" i="6"/>
  <c r="O67" i="6"/>
  <c r="H67" i="6"/>
  <c r="V67" i="6"/>
  <c r="R67" i="6"/>
  <c r="M67" i="6"/>
  <c r="T67" i="6"/>
  <c r="J67" i="6"/>
  <c r="L67" i="6"/>
  <c r="AA67" i="6"/>
  <c r="L180" i="6"/>
  <c r="Y180" i="6"/>
  <c r="U180" i="6"/>
  <c r="AA180" i="6"/>
  <c r="R180" i="6"/>
  <c r="I180" i="6"/>
  <c r="V180" i="6"/>
  <c r="H180" i="6"/>
  <c r="J180" i="6"/>
  <c r="K180" i="6"/>
  <c r="N180" i="6"/>
  <c r="O180" i="6"/>
  <c r="P180" i="6"/>
  <c r="S180" i="6"/>
  <c r="T180" i="6"/>
  <c r="W180" i="6"/>
  <c r="F180" i="6"/>
  <c r="G180" i="6"/>
  <c r="Q180" i="6"/>
  <c r="M180" i="6"/>
  <c r="O166" i="6"/>
  <c r="H166" i="6"/>
  <c r="Q166" i="6"/>
  <c r="Y166" i="6"/>
  <c r="F166" i="6"/>
  <c r="W166" i="6"/>
  <c r="L166" i="6"/>
  <c r="K166" i="6"/>
  <c r="J166" i="6"/>
  <c r="I166" i="6"/>
  <c r="R166" i="6"/>
  <c r="V166" i="6"/>
  <c r="P166" i="6"/>
  <c r="U166" i="6"/>
  <c r="N166" i="6"/>
  <c r="T166" i="6"/>
  <c r="M166" i="6"/>
  <c r="S166" i="6"/>
  <c r="AA166" i="6"/>
  <c r="G166" i="6"/>
  <c r="O106" i="2"/>
  <c r="L106" i="2"/>
  <c r="M106" i="2"/>
  <c r="N106" i="2"/>
  <c r="S106" i="2"/>
  <c r="P106" i="2"/>
  <c r="U106" i="2"/>
  <c r="J106" i="2"/>
  <c r="Z106" i="2"/>
  <c r="K106" i="2"/>
  <c r="R106" i="2"/>
  <c r="T106" i="2"/>
  <c r="V106" i="2"/>
  <c r="W106" i="2"/>
  <c r="H106" i="2"/>
  <c r="Q106" i="2"/>
  <c r="I106" i="2"/>
  <c r="D36" i="7"/>
  <c r="M117" i="6"/>
  <c r="L117" i="6"/>
  <c r="K117" i="6"/>
  <c r="J117" i="6"/>
  <c r="H117" i="6"/>
  <c r="AA117" i="6"/>
  <c r="W117" i="6"/>
  <c r="U117" i="6"/>
  <c r="R117" i="6"/>
  <c r="S117" i="6"/>
  <c r="P117" i="6"/>
  <c r="Q117" i="6"/>
  <c r="I117" i="6"/>
  <c r="O117" i="6"/>
  <c r="V117" i="6"/>
  <c r="N117" i="6"/>
  <c r="T117" i="6"/>
  <c r="T150" i="6"/>
  <c r="R150" i="6"/>
  <c r="O150" i="6"/>
  <c r="AA150" i="6"/>
  <c r="M150" i="6"/>
  <c r="P150" i="6"/>
  <c r="L150" i="6"/>
  <c r="N150" i="6"/>
  <c r="K150" i="6"/>
  <c r="F150" i="6"/>
  <c r="I150" i="6"/>
  <c r="U150" i="6"/>
  <c r="H150" i="6"/>
  <c r="S150" i="6"/>
  <c r="G150" i="6"/>
  <c r="Q150" i="6"/>
  <c r="W150" i="6"/>
  <c r="J150" i="6"/>
  <c r="V150" i="6"/>
  <c r="Y150" i="6"/>
  <c r="Q134" i="2"/>
  <c r="Z134" i="2"/>
  <c r="W134" i="2"/>
  <c r="I134" i="2"/>
  <c r="U134" i="2"/>
  <c r="O134" i="2"/>
  <c r="M134" i="2"/>
  <c r="K134" i="2"/>
  <c r="H134" i="2"/>
  <c r="N134" i="2"/>
  <c r="L134" i="2"/>
  <c r="V134" i="2"/>
  <c r="S134" i="2"/>
  <c r="P134" i="2"/>
  <c r="J134" i="2"/>
  <c r="R134" i="2"/>
  <c r="T134" i="2"/>
  <c r="O42" i="7"/>
  <c r="V18" i="7"/>
  <c r="J18" i="7"/>
  <c r="N42" i="7"/>
  <c r="U18" i="7"/>
  <c r="I18" i="7"/>
  <c r="M42" i="7"/>
  <c r="T18" i="7"/>
  <c r="H18" i="7"/>
  <c r="L42" i="7"/>
  <c r="S18" i="7"/>
  <c r="G18" i="7"/>
  <c r="K42" i="7"/>
  <c r="R18" i="7"/>
  <c r="F18" i="7"/>
  <c r="V42" i="7"/>
  <c r="J42" i="7"/>
  <c r="Q18" i="7"/>
  <c r="U42" i="7"/>
  <c r="I42" i="7"/>
  <c r="P18" i="7"/>
  <c r="S42" i="7"/>
  <c r="G42" i="7"/>
  <c r="R42" i="7"/>
  <c r="AA18" i="7"/>
  <c r="M18" i="7"/>
  <c r="Q42" i="7"/>
  <c r="Y18" i="7"/>
  <c r="L18" i="7"/>
  <c r="T42" i="7"/>
  <c r="H42" i="7"/>
  <c r="W18" i="7"/>
  <c r="O18" i="7"/>
  <c r="N18" i="7"/>
  <c r="P42" i="7"/>
  <c r="K18" i="7"/>
  <c r="AA43" i="6"/>
  <c r="T43" i="6"/>
  <c r="X43" i="6" s="1"/>
  <c r="AC10" i="7"/>
  <c r="J54" i="2"/>
  <c r="V54" i="2"/>
  <c r="N54" i="2"/>
  <c r="K54" i="2"/>
  <c r="S54" i="2"/>
  <c r="U54" i="2"/>
  <c r="Z54" i="2"/>
  <c r="H54" i="2"/>
  <c r="P54" i="2"/>
  <c r="Q54" i="2"/>
  <c r="R54" i="2"/>
  <c r="T54" i="2"/>
  <c r="L54" i="2"/>
  <c r="I54" i="2"/>
  <c r="M54" i="2"/>
  <c r="O54" i="2"/>
  <c r="W54" i="2"/>
  <c r="V70" i="2"/>
  <c r="H70" i="2"/>
  <c r="W70" i="2"/>
  <c r="N70" i="2"/>
  <c r="J70" i="2"/>
  <c r="T70" i="2"/>
  <c r="M70" i="2"/>
  <c r="Q70" i="2"/>
  <c r="O70" i="2"/>
  <c r="U70" i="2"/>
  <c r="Z70" i="2"/>
  <c r="L70" i="2"/>
  <c r="P70" i="2"/>
  <c r="R70" i="2"/>
  <c r="I70" i="2"/>
  <c r="S70" i="2"/>
  <c r="K70" i="2"/>
  <c r="R52" i="2"/>
  <c r="R50" i="2" s="1"/>
  <c r="R49" i="2" s="1"/>
  <c r="P52" i="2"/>
  <c r="U52" i="2"/>
  <c r="N52" i="2"/>
  <c r="M52" i="2"/>
  <c r="M50" i="2" s="1"/>
  <c r="M49" i="2" s="1"/>
  <c r="Z52" i="2"/>
  <c r="W52" i="2"/>
  <c r="V52" i="2"/>
  <c r="T52" i="2"/>
  <c r="L52" i="2"/>
  <c r="J52" i="2"/>
  <c r="H52" i="2"/>
  <c r="S52" i="2"/>
  <c r="S50" i="2" s="1"/>
  <c r="S49" i="2" s="1"/>
  <c r="Q52" i="2"/>
  <c r="O52" i="2"/>
  <c r="K52" i="2"/>
  <c r="I52" i="2"/>
  <c r="R170" i="6"/>
  <c r="Y170" i="6"/>
  <c r="L170" i="6"/>
  <c r="U170" i="6"/>
  <c r="I170" i="6"/>
  <c r="Q170" i="6"/>
  <c r="P170" i="6"/>
  <c r="O170" i="6"/>
  <c r="N170" i="6"/>
  <c r="AA170" i="6"/>
  <c r="M170" i="6"/>
  <c r="H170" i="6"/>
  <c r="K170" i="6"/>
  <c r="G170" i="6"/>
  <c r="W170" i="6"/>
  <c r="V170" i="6"/>
  <c r="T170" i="6"/>
  <c r="J170" i="6"/>
  <c r="S170" i="6"/>
  <c r="F170" i="6"/>
  <c r="H168" i="6"/>
  <c r="O168" i="6"/>
  <c r="AA168" i="6"/>
  <c r="R168" i="6"/>
  <c r="J168" i="6"/>
  <c r="G168" i="6"/>
  <c r="Y168" i="6"/>
  <c r="L168" i="6"/>
  <c r="I168" i="6"/>
  <c r="F168" i="6"/>
  <c r="W168" i="6"/>
  <c r="K168" i="6"/>
  <c r="T168" i="6"/>
  <c r="U168" i="6"/>
  <c r="Q168" i="6"/>
  <c r="P168" i="6"/>
  <c r="N168" i="6"/>
  <c r="V168" i="6"/>
  <c r="S168" i="6"/>
  <c r="M168" i="6"/>
  <c r="J133" i="6"/>
  <c r="R133" i="6"/>
  <c r="I133" i="6"/>
  <c r="H133" i="6"/>
  <c r="AA133" i="6"/>
  <c r="S133" i="6"/>
  <c r="Q133" i="6"/>
  <c r="O133" i="6"/>
  <c r="K133" i="6"/>
  <c r="U133" i="6"/>
  <c r="N133" i="6"/>
  <c r="W133" i="6"/>
  <c r="M133" i="6"/>
  <c r="V133" i="6"/>
  <c r="L133" i="6"/>
  <c r="P133" i="6"/>
  <c r="T133" i="6"/>
  <c r="S56" i="2"/>
  <c r="N56" i="2"/>
  <c r="Q56" i="2"/>
  <c r="P56" i="2"/>
  <c r="U56" i="2"/>
  <c r="R56" i="2"/>
  <c r="T56" i="2"/>
  <c r="I56" i="2"/>
  <c r="J56" i="2"/>
  <c r="L56" i="2"/>
  <c r="O56" i="2"/>
  <c r="V56" i="2"/>
  <c r="H56" i="2"/>
  <c r="K56" i="2"/>
  <c r="Z56" i="2"/>
  <c r="W56" i="2"/>
  <c r="M56" i="2"/>
  <c r="T48" i="2"/>
  <c r="Z48" i="2"/>
  <c r="Q48" i="2"/>
  <c r="Q38" i="2" s="1"/>
  <c r="Q37" i="2" s="1"/>
  <c r="N48" i="2"/>
  <c r="N38" i="2" s="1"/>
  <c r="N37" i="2" s="1"/>
  <c r="U48" i="2"/>
  <c r="U38" i="2" s="1"/>
  <c r="U37" i="2" s="1"/>
  <c r="J48" i="2"/>
  <c r="J38" i="2" s="1"/>
  <c r="J37" i="2" s="1"/>
  <c r="V48" i="2"/>
  <c r="V38" i="2" s="1"/>
  <c r="V37" i="2" s="1"/>
  <c r="P48" i="2"/>
  <c r="P38" i="2" s="1"/>
  <c r="P37" i="2" s="1"/>
  <c r="W48" i="2"/>
  <c r="W38" i="2" s="1"/>
  <c r="W37" i="2" s="1"/>
  <c r="R48" i="2"/>
  <c r="R38" i="2" s="1"/>
  <c r="R37" i="2" s="1"/>
  <c r="H48" i="2"/>
  <c r="I48" i="2"/>
  <c r="I38" i="2" s="1"/>
  <c r="I37" i="2" s="1"/>
  <c r="M48" i="2"/>
  <c r="M38" i="2" s="1"/>
  <c r="M37" i="2" s="1"/>
  <c r="O48" i="2"/>
  <c r="O38" i="2" s="1"/>
  <c r="O37" i="2" s="1"/>
  <c r="L48" i="2"/>
  <c r="S48" i="2"/>
  <c r="S38" i="2" s="1"/>
  <c r="S37" i="2" s="1"/>
  <c r="K48" i="2"/>
  <c r="K38" i="2" s="1"/>
  <c r="K37" i="2" s="1"/>
  <c r="R47" i="6"/>
  <c r="R37" i="6" s="1"/>
  <c r="R36" i="6" s="1"/>
  <c r="O47" i="6"/>
  <c r="O37" i="6" s="1"/>
  <c r="O36" i="6" s="1"/>
  <c r="N47" i="6"/>
  <c r="N37" i="6" s="1"/>
  <c r="N36" i="6" s="1"/>
  <c r="M47" i="6"/>
  <c r="M37" i="6" s="1"/>
  <c r="M36" i="6" s="1"/>
  <c r="W47" i="6"/>
  <c r="W37" i="6" s="1"/>
  <c r="W36" i="6" s="1"/>
  <c r="L47" i="6"/>
  <c r="P47" i="6"/>
  <c r="P37" i="6" s="1"/>
  <c r="P36" i="6" s="1"/>
  <c r="J47" i="6"/>
  <c r="J37" i="6" s="1"/>
  <c r="J36" i="6" s="1"/>
  <c r="V47" i="6"/>
  <c r="V37" i="6" s="1"/>
  <c r="V36" i="6" s="1"/>
  <c r="U47" i="6"/>
  <c r="U37" i="6" s="1"/>
  <c r="U36" i="6" s="1"/>
  <c r="H47" i="6"/>
  <c r="Q47" i="6"/>
  <c r="Q37" i="6" s="1"/>
  <c r="Q36" i="6" s="1"/>
  <c r="AA47" i="6"/>
  <c r="S47" i="6"/>
  <c r="S37" i="6" s="1"/>
  <c r="S36" i="6" s="1"/>
  <c r="K47" i="6"/>
  <c r="K37" i="6" s="1"/>
  <c r="K36" i="6" s="1"/>
  <c r="I47" i="6"/>
  <c r="I37" i="6" s="1"/>
  <c r="I36" i="6" s="1"/>
  <c r="T47" i="6"/>
  <c r="L103" i="6"/>
  <c r="AA103" i="6"/>
  <c r="T103" i="6"/>
  <c r="R103" i="6"/>
  <c r="Q103" i="6"/>
  <c r="W103" i="6"/>
  <c r="N103" i="6"/>
  <c r="V103" i="6"/>
  <c r="M103" i="6"/>
  <c r="S103" i="6"/>
  <c r="J103" i="6"/>
  <c r="K103" i="6"/>
  <c r="H103" i="6"/>
  <c r="P103" i="6"/>
  <c r="I103" i="6"/>
  <c r="U103" i="6"/>
  <c r="O103" i="6"/>
  <c r="P109" i="6"/>
  <c r="N109" i="6"/>
  <c r="M109" i="6"/>
  <c r="J109" i="6"/>
  <c r="L109" i="6"/>
  <c r="O109" i="6"/>
  <c r="K109" i="6"/>
  <c r="H109" i="6"/>
  <c r="I109" i="6"/>
  <c r="W109" i="6"/>
  <c r="AA109" i="6"/>
  <c r="T109" i="6"/>
  <c r="S109" i="6"/>
  <c r="R109" i="6"/>
  <c r="V109" i="6"/>
  <c r="Q109" i="6"/>
  <c r="U109" i="6"/>
  <c r="T34" i="7"/>
  <c r="L34" i="7"/>
  <c r="R34" i="7"/>
  <c r="I34" i="7"/>
  <c r="P34" i="7"/>
  <c r="J34" i="7"/>
  <c r="G34" i="7"/>
  <c r="V34" i="7"/>
  <c r="W34" i="7"/>
  <c r="O34" i="7"/>
  <c r="S34" i="7"/>
  <c r="K34" i="7"/>
  <c r="N34" i="7"/>
  <c r="H34" i="7"/>
  <c r="F34" i="7"/>
  <c r="Y34" i="7"/>
  <c r="U34" i="7"/>
  <c r="AA34" i="7"/>
  <c r="M34" i="7"/>
  <c r="Q34" i="7"/>
  <c r="O131" i="6"/>
  <c r="Q131" i="6"/>
  <c r="Q129" i="6" s="1"/>
  <c r="Q128" i="6" s="1"/>
  <c r="U131" i="6"/>
  <c r="M131" i="6"/>
  <c r="W131" i="6"/>
  <c r="L131" i="6"/>
  <c r="T131" i="6"/>
  <c r="T129" i="6" s="1"/>
  <c r="T128" i="6" s="1"/>
  <c r="J131" i="6"/>
  <c r="R131" i="6"/>
  <c r="H131" i="6"/>
  <c r="N131" i="6"/>
  <c r="K131" i="6"/>
  <c r="I131" i="6"/>
  <c r="AA131" i="6"/>
  <c r="P131" i="6"/>
  <c r="S131" i="6"/>
  <c r="V131" i="6"/>
  <c r="W88" i="2"/>
  <c r="S88" i="2"/>
  <c r="R88" i="2"/>
  <c r="V88" i="2"/>
  <c r="K88" i="2"/>
  <c r="Q88" i="2"/>
  <c r="U88" i="2"/>
  <c r="L88" i="2"/>
  <c r="J88" i="2"/>
  <c r="I88" i="2"/>
  <c r="Z88" i="2"/>
  <c r="T88" i="2"/>
  <c r="M88" i="2"/>
  <c r="H88" i="2"/>
  <c r="P88" i="2"/>
  <c r="N88" i="2"/>
  <c r="O88" i="2"/>
  <c r="V86" i="2"/>
  <c r="N86" i="2"/>
  <c r="U86" i="2"/>
  <c r="L86" i="2"/>
  <c r="S86" i="2"/>
  <c r="K86" i="2"/>
  <c r="J86" i="2"/>
  <c r="T86" i="2"/>
  <c r="Z86" i="2"/>
  <c r="I86" i="2"/>
  <c r="Q86" i="2"/>
  <c r="M86" i="2"/>
  <c r="H86" i="2"/>
  <c r="W86" i="2"/>
  <c r="R86" i="2"/>
  <c r="O86" i="2"/>
  <c r="P86" i="2"/>
  <c r="H52" i="7"/>
  <c r="F52" i="7"/>
  <c r="AA52" i="7"/>
  <c r="Y52" i="7"/>
  <c r="W52" i="7"/>
  <c r="U52" i="7"/>
  <c r="V52" i="7"/>
  <c r="R52" i="7"/>
  <c r="T52" i="7"/>
  <c r="P52" i="7"/>
  <c r="S52" i="7"/>
  <c r="M52" i="7"/>
  <c r="O52" i="7"/>
  <c r="J52" i="7"/>
  <c r="N52" i="7"/>
  <c r="G52" i="7"/>
  <c r="L52" i="7"/>
  <c r="I52" i="7"/>
  <c r="K52" i="7"/>
  <c r="Q52" i="7"/>
  <c r="L182" i="6"/>
  <c r="V182" i="6"/>
  <c r="J182" i="6"/>
  <c r="S182" i="6"/>
  <c r="I182" i="6"/>
  <c r="AA182" i="6"/>
  <c r="G182" i="6"/>
  <c r="R182" i="6"/>
  <c r="Q182" i="6"/>
  <c r="M182" i="6"/>
  <c r="O182" i="6"/>
  <c r="H182" i="6"/>
  <c r="N182" i="6"/>
  <c r="W182" i="6"/>
  <c r="F182" i="6"/>
  <c r="Y182" i="6"/>
  <c r="T182" i="6"/>
  <c r="U182" i="6"/>
  <c r="P182" i="6"/>
  <c r="K182" i="6"/>
  <c r="W63" i="6"/>
  <c r="O63" i="6"/>
  <c r="T63" i="6"/>
  <c r="L63" i="6"/>
  <c r="K63" i="6"/>
  <c r="S63" i="6"/>
  <c r="U63" i="6"/>
  <c r="Q63" i="6"/>
  <c r="R63" i="6"/>
  <c r="M63" i="6"/>
  <c r="P63" i="6"/>
  <c r="J63" i="6"/>
  <c r="N63" i="6"/>
  <c r="AA63" i="6"/>
  <c r="I63" i="6"/>
  <c r="V63" i="6"/>
  <c r="H63" i="6"/>
  <c r="L83" i="6"/>
  <c r="Q83" i="6"/>
  <c r="Q81" i="6" s="1"/>
  <c r="Q80" i="6" s="1"/>
  <c r="AA83" i="6"/>
  <c r="P83" i="6"/>
  <c r="V83" i="6"/>
  <c r="I83" i="6"/>
  <c r="I81" i="6" s="1"/>
  <c r="I80" i="6" s="1"/>
  <c r="K83" i="6"/>
  <c r="M83" i="6"/>
  <c r="W83" i="6"/>
  <c r="T83" i="6"/>
  <c r="R83" i="6"/>
  <c r="O83" i="6"/>
  <c r="N83" i="6"/>
  <c r="H83" i="6"/>
  <c r="J83" i="6"/>
  <c r="U83" i="6"/>
  <c r="S83" i="6"/>
  <c r="Z108" i="2"/>
  <c r="M108" i="2"/>
  <c r="I108" i="2"/>
  <c r="R108" i="2"/>
  <c r="J108" i="2"/>
  <c r="W108" i="2"/>
  <c r="L108" i="2"/>
  <c r="O108" i="2"/>
  <c r="V108" i="2"/>
  <c r="P108" i="2"/>
  <c r="U108" i="2"/>
  <c r="Q108" i="2"/>
  <c r="H108" i="2"/>
  <c r="X108" i="2" s="1"/>
  <c r="T108" i="2"/>
  <c r="N108" i="2"/>
  <c r="K108" i="2"/>
  <c r="S108" i="2"/>
  <c r="T36" i="7"/>
  <c r="N36" i="7"/>
  <c r="S36" i="7"/>
  <c r="L36" i="7"/>
  <c r="Q36" i="7"/>
  <c r="K36" i="7"/>
  <c r="O36" i="7"/>
  <c r="I36" i="7"/>
  <c r="M36" i="7"/>
  <c r="H36" i="7"/>
  <c r="J36" i="7"/>
  <c r="G36" i="7"/>
  <c r="F36" i="7"/>
  <c r="V36" i="7"/>
  <c r="U36" i="7"/>
  <c r="AA36" i="7"/>
  <c r="R36" i="7"/>
  <c r="W36" i="7"/>
  <c r="Y36" i="7"/>
  <c r="P36" i="7"/>
  <c r="T156" i="6"/>
  <c r="O156" i="6"/>
  <c r="R156" i="6"/>
  <c r="M156" i="6"/>
  <c r="Q156" i="6"/>
  <c r="I156" i="6"/>
  <c r="Y156" i="6"/>
  <c r="G156" i="6"/>
  <c r="F156" i="6"/>
  <c r="W156" i="6"/>
  <c r="S156" i="6"/>
  <c r="N156" i="6"/>
  <c r="P156" i="6"/>
  <c r="J156" i="6"/>
  <c r="L156" i="6"/>
  <c r="H156" i="6"/>
  <c r="AA156" i="6"/>
  <c r="K156" i="6"/>
  <c r="V156" i="6"/>
  <c r="U156" i="6"/>
  <c r="H48" i="7"/>
  <c r="V48" i="7"/>
  <c r="G48" i="7"/>
  <c r="K48" i="7"/>
  <c r="K46" i="7" s="1"/>
  <c r="K45" i="7" s="1"/>
  <c r="F48" i="7"/>
  <c r="S48" i="7"/>
  <c r="T48" i="7"/>
  <c r="R48" i="7"/>
  <c r="U48" i="7"/>
  <c r="L48" i="7"/>
  <c r="P48" i="7"/>
  <c r="I48" i="7"/>
  <c r="O48" i="7"/>
  <c r="W48" i="7"/>
  <c r="N48" i="7"/>
  <c r="J48" i="7"/>
  <c r="Q48" i="7"/>
  <c r="Y48" i="7"/>
  <c r="AA48" i="7"/>
  <c r="M48" i="7"/>
  <c r="AA42" i="7"/>
  <c r="Y42" i="7"/>
  <c r="W42" i="7"/>
  <c r="F42" i="7"/>
  <c r="L42" i="2"/>
  <c r="T42" i="2"/>
  <c r="Z42" i="2"/>
  <c r="D94" i="2"/>
  <c r="D46" i="2"/>
  <c r="L118" i="2"/>
  <c r="H118" i="2"/>
  <c r="Q118" i="2"/>
  <c r="N118" i="2"/>
  <c r="N112" i="2" s="1"/>
  <c r="N111" i="2" s="1"/>
  <c r="J118" i="2"/>
  <c r="V118" i="2"/>
  <c r="P118" i="2"/>
  <c r="I118" i="2"/>
  <c r="W118" i="2"/>
  <c r="U118" i="2"/>
  <c r="O118" i="2"/>
  <c r="K118" i="2"/>
  <c r="R118" i="2"/>
  <c r="S118" i="2"/>
  <c r="T118" i="2"/>
  <c r="M118" i="2"/>
  <c r="Z118" i="2"/>
  <c r="U22" i="7"/>
  <c r="H22" i="7"/>
  <c r="S22" i="7"/>
  <c r="G22" i="7"/>
  <c r="R22" i="7"/>
  <c r="Q22" i="7"/>
  <c r="P22" i="7"/>
  <c r="O22" i="7"/>
  <c r="Y22" i="7"/>
  <c r="N22" i="7"/>
  <c r="T22" i="7"/>
  <c r="L22" i="7"/>
  <c r="F22" i="7"/>
  <c r="K22" i="7"/>
  <c r="AA22" i="7"/>
  <c r="J22" i="7"/>
  <c r="V22" i="7"/>
  <c r="W22" i="7"/>
  <c r="M22" i="7"/>
  <c r="I22" i="7"/>
  <c r="K98" i="2"/>
  <c r="I98" i="2"/>
  <c r="U98" i="2"/>
  <c r="L98" i="2"/>
  <c r="W98" i="2"/>
  <c r="J98" i="2"/>
  <c r="R98" i="2"/>
  <c r="T98" i="2"/>
  <c r="H98" i="2"/>
  <c r="O98" i="2"/>
  <c r="P98" i="2"/>
  <c r="M98" i="2"/>
  <c r="N98" i="2"/>
  <c r="Q98" i="2"/>
  <c r="Z98" i="2"/>
  <c r="V98" i="2"/>
  <c r="S98" i="2"/>
  <c r="R121" i="6"/>
  <c r="U121" i="6"/>
  <c r="Q121" i="6"/>
  <c r="S121" i="6"/>
  <c r="O121" i="6"/>
  <c r="P121" i="6"/>
  <c r="P119" i="6" s="1"/>
  <c r="P118" i="6" s="1"/>
  <c r="M121" i="6"/>
  <c r="M119" i="6" s="1"/>
  <c r="M118" i="6" s="1"/>
  <c r="K121" i="6"/>
  <c r="L121" i="6"/>
  <c r="W121" i="6"/>
  <c r="J121" i="6"/>
  <c r="J119" i="6" s="1"/>
  <c r="J118" i="6" s="1"/>
  <c r="H121" i="6"/>
  <c r="N121" i="6"/>
  <c r="T121" i="6"/>
  <c r="T119" i="6" s="1"/>
  <c r="T118" i="6" s="1"/>
  <c r="AA121" i="6"/>
  <c r="V121" i="6"/>
  <c r="I121" i="6"/>
  <c r="M85" i="6"/>
  <c r="W85" i="6"/>
  <c r="S85" i="6"/>
  <c r="I85" i="6"/>
  <c r="V85" i="6"/>
  <c r="T85" i="6"/>
  <c r="H85" i="6"/>
  <c r="AA85" i="6"/>
  <c r="R85" i="6"/>
  <c r="O85" i="6"/>
  <c r="N85" i="6"/>
  <c r="J85" i="6"/>
  <c r="Q85" i="6"/>
  <c r="P85" i="6"/>
  <c r="L85" i="6"/>
  <c r="U85" i="6"/>
  <c r="K85" i="6"/>
  <c r="K160" i="6"/>
  <c r="L160" i="6"/>
  <c r="V160" i="6"/>
  <c r="U160" i="6"/>
  <c r="G160" i="6"/>
  <c r="P160" i="6"/>
  <c r="N160" i="6"/>
  <c r="J160" i="6"/>
  <c r="W160" i="6"/>
  <c r="F160" i="6"/>
  <c r="S160" i="6"/>
  <c r="T160" i="6"/>
  <c r="Q160" i="6"/>
  <c r="H160" i="6"/>
  <c r="AA160" i="6"/>
  <c r="O160" i="6"/>
  <c r="M160" i="6"/>
  <c r="R160" i="6"/>
  <c r="Y160" i="6"/>
  <c r="I160" i="6"/>
  <c r="O123" i="6"/>
  <c r="J123" i="6"/>
  <c r="M123" i="6"/>
  <c r="K123" i="6"/>
  <c r="I123" i="6"/>
  <c r="AA123" i="6"/>
  <c r="V123" i="6"/>
  <c r="U123" i="6"/>
  <c r="T123" i="6"/>
  <c r="S123" i="6"/>
  <c r="R123" i="6"/>
  <c r="N123" i="6"/>
  <c r="Q123" i="6"/>
  <c r="L123" i="6"/>
  <c r="P123" i="6"/>
  <c r="H123" i="6"/>
  <c r="W123" i="6"/>
  <c r="D61" i="6"/>
  <c r="M113" i="6"/>
  <c r="J113" i="6"/>
  <c r="K113" i="6"/>
  <c r="I113" i="6"/>
  <c r="I111" i="6" s="1"/>
  <c r="I110" i="6" s="1"/>
  <c r="H113" i="6"/>
  <c r="AA113" i="6"/>
  <c r="V113" i="6"/>
  <c r="V111" i="6" s="1"/>
  <c r="V110" i="6" s="1"/>
  <c r="T113" i="6"/>
  <c r="T111" i="6" s="1"/>
  <c r="T110" i="6" s="1"/>
  <c r="W113" i="6"/>
  <c r="W111" i="6" s="1"/>
  <c r="W110" i="6" s="1"/>
  <c r="R113" i="6"/>
  <c r="S113" i="6"/>
  <c r="P113" i="6"/>
  <c r="P111" i="6" s="1"/>
  <c r="P110" i="6" s="1"/>
  <c r="Q113" i="6"/>
  <c r="N113" i="6"/>
  <c r="L113" i="6"/>
  <c r="O113" i="6"/>
  <c r="O111" i="6" s="1"/>
  <c r="O110" i="6" s="1"/>
  <c r="U113" i="6"/>
  <c r="U111" i="6" s="1"/>
  <c r="U110" i="6" s="1"/>
  <c r="N93" i="6"/>
  <c r="M93" i="6"/>
  <c r="W93" i="6"/>
  <c r="K93" i="6"/>
  <c r="K91" i="6" s="1"/>
  <c r="K90" i="6" s="1"/>
  <c r="V93" i="6"/>
  <c r="J93" i="6"/>
  <c r="U93" i="6"/>
  <c r="I93" i="6"/>
  <c r="S93" i="6"/>
  <c r="R93" i="6"/>
  <c r="Q93" i="6"/>
  <c r="P93" i="6"/>
  <c r="O93" i="6"/>
  <c r="L93" i="6"/>
  <c r="L91" i="6" s="1"/>
  <c r="L90" i="6" s="1"/>
  <c r="T93" i="6"/>
  <c r="H93" i="6"/>
  <c r="AA93" i="6"/>
  <c r="I136" i="2"/>
  <c r="V136" i="2"/>
  <c r="R136" i="2"/>
  <c r="Q136" i="2"/>
  <c r="L136" i="2"/>
  <c r="O136" i="2"/>
  <c r="T136" i="2"/>
  <c r="N136" i="2"/>
  <c r="K136" i="2"/>
  <c r="M136" i="2"/>
  <c r="J136" i="2"/>
  <c r="H136" i="2"/>
  <c r="U136" i="2"/>
  <c r="W136" i="2"/>
  <c r="S136" i="2"/>
  <c r="P136" i="2"/>
  <c r="Z136" i="2"/>
  <c r="L135" i="6"/>
  <c r="O135" i="6"/>
  <c r="W135" i="6"/>
  <c r="T135" i="6"/>
  <c r="S135" i="6"/>
  <c r="U135" i="6"/>
  <c r="Q135" i="6"/>
  <c r="K135" i="6"/>
  <c r="I135" i="6"/>
  <c r="AA135" i="6"/>
  <c r="H135" i="6"/>
  <c r="R135" i="6"/>
  <c r="N135" i="6"/>
  <c r="P135" i="6"/>
  <c r="V135" i="6"/>
  <c r="J135" i="6"/>
  <c r="M135" i="6"/>
  <c r="H164" i="6"/>
  <c r="G164" i="6"/>
  <c r="W164" i="6"/>
  <c r="J164" i="6"/>
  <c r="O164" i="6"/>
  <c r="L164" i="6"/>
  <c r="M164" i="6"/>
  <c r="F164" i="6"/>
  <c r="AA164" i="6"/>
  <c r="U164" i="6"/>
  <c r="N164" i="6"/>
  <c r="T164" i="6"/>
  <c r="K164" i="6"/>
  <c r="V164" i="6"/>
  <c r="R164" i="6"/>
  <c r="Y164" i="6"/>
  <c r="Q164" i="6"/>
  <c r="I164" i="6"/>
  <c r="P164" i="6"/>
  <c r="S164" i="6"/>
  <c r="V32" i="7"/>
  <c r="T32" i="7"/>
  <c r="Y32" i="7"/>
  <c r="Q32" i="7"/>
  <c r="S32" i="7"/>
  <c r="M32" i="7"/>
  <c r="K32" i="7"/>
  <c r="J32" i="7"/>
  <c r="I32" i="7"/>
  <c r="F32" i="7"/>
  <c r="AA32" i="7"/>
  <c r="R32" i="7"/>
  <c r="O32" i="7"/>
  <c r="N32" i="7"/>
  <c r="L32" i="7"/>
  <c r="H32" i="7"/>
  <c r="G32" i="7"/>
  <c r="W32" i="7"/>
  <c r="P32" i="7"/>
  <c r="U32" i="7"/>
  <c r="U95" i="6"/>
  <c r="I95" i="6"/>
  <c r="T95" i="6"/>
  <c r="H95" i="6"/>
  <c r="R95" i="6"/>
  <c r="Q95" i="6"/>
  <c r="P95" i="6"/>
  <c r="N95" i="6"/>
  <c r="M95" i="6"/>
  <c r="AA95" i="6"/>
  <c r="L95" i="6"/>
  <c r="W95" i="6"/>
  <c r="K95" i="6"/>
  <c r="V95" i="6"/>
  <c r="S95" i="6"/>
  <c r="O95" i="6"/>
  <c r="J95" i="6"/>
  <c r="AC95" i="6" s="1"/>
  <c r="D63" i="6"/>
  <c r="AB106" i="2"/>
  <c r="N120" i="2"/>
  <c r="N119" i="2" s="1"/>
  <c r="R115" i="6"/>
  <c r="Q115" i="6"/>
  <c r="V115" i="6"/>
  <c r="J115" i="6"/>
  <c r="L115" i="6"/>
  <c r="M115" i="6"/>
  <c r="K115" i="6"/>
  <c r="AA115" i="6"/>
  <c r="T115" i="6"/>
  <c r="S115" i="6"/>
  <c r="W115" i="6"/>
  <c r="P115" i="6"/>
  <c r="U115" i="6"/>
  <c r="H115" i="6"/>
  <c r="N115" i="6"/>
  <c r="O115" i="6"/>
  <c r="I115" i="6"/>
  <c r="AA45" i="6"/>
  <c r="T45" i="6"/>
  <c r="X45" i="6" s="1"/>
  <c r="O71" i="6"/>
  <c r="N71" i="6"/>
  <c r="V71" i="6"/>
  <c r="L71" i="6"/>
  <c r="AA71" i="6"/>
  <c r="K71" i="6"/>
  <c r="W71" i="6"/>
  <c r="J71" i="6"/>
  <c r="S71" i="6"/>
  <c r="H71" i="6"/>
  <c r="T71" i="6"/>
  <c r="R71" i="6"/>
  <c r="Q71" i="6"/>
  <c r="M71" i="6"/>
  <c r="I71" i="6"/>
  <c r="AC71" i="6" s="1"/>
  <c r="U71" i="6"/>
  <c r="P71" i="6"/>
  <c r="U62" i="2"/>
  <c r="S62" i="2"/>
  <c r="S60" i="2" s="1"/>
  <c r="V62" i="2"/>
  <c r="P62" i="2"/>
  <c r="O62" i="2"/>
  <c r="I62" i="2"/>
  <c r="Z62" i="2"/>
  <c r="W62" i="2"/>
  <c r="N62" i="2"/>
  <c r="N60" i="2" s="1"/>
  <c r="L62" i="2"/>
  <c r="J62" i="2"/>
  <c r="J60" i="2" s="1"/>
  <c r="R62" i="2"/>
  <c r="Q62" i="2"/>
  <c r="M62" i="2"/>
  <c r="M60" i="2" s="1"/>
  <c r="K62" i="2"/>
  <c r="T62" i="2"/>
  <c r="H62" i="2"/>
  <c r="V28" i="7"/>
  <c r="I28" i="7"/>
  <c r="R28" i="7"/>
  <c r="J28" i="7"/>
  <c r="Q28" i="7"/>
  <c r="O28" i="7"/>
  <c r="AC28" i="7" s="1"/>
  <c r="T28" i="7"/>
  <c r="N28" i="7"/>
  <c r="G28" i="7"/>
  <c r="K28" i="7"/>
  <c r="U28" i="7"/>
  <c r="AA28" i="7"/>
  <c r="P28" i="7"/>
  <c r="W28" i="7"/>
  <c r="M28" i="7"/>
  <c r="L28" i="7"/>
  <c r="Y28" i="7"/>
  <c r="F28" i="7"/>
  <c r="S28" i="7"/>
  <c r="H28" i="7"/>
  <c r="S20" i="7"/>
  <c r="N20" i="7"/>
  <c r="Y20" i="7"/>
  <c r="J20" i="7"/>
  <c r="W20" i="7"/>
  <c r="V20" i="7"/>
  <c r="Q20" i="7"/>
  <c r="L20" i="7"/>
  <c r="M20" i="7"/>
  <c r="H20" i="7"/>
  <c r="G20" i="7"/>
  <c r="T20" i="7"/>
  <c r="R20" i="7"/>
  <c r="P20" i="7"/>
  <c r="I20" i="7"/>
  <c r="K20" i="7"/>
  <c r="O20" i="7"/>
  <c r="AA20" i="7"/>
  <c r="U20" i="7"/>
  <c r="F20" i="7"/>
  <c r="AA148" i="6"/>
  <c r="R172" i="6"/>
  <c r="R148" i="6"/>
  <c r="T148" i="6"/>
  <c r="T172" i="6"/>
  <c r="W148" i="6"/>
  <c r="S148" i="6"/>
  <c r="U172" i="6"/>
  <c r="G148" i="6"/>
  <c r="J148" i="6"/>
  <c r="Y148" i="6"/>
  <c r="G172" i="6"/>
  <c r="U148" i="6"/>
  <c r="H148" i="6"/>
  <c r="H172" i="6"/>
  <c r="L148" i="6"/>
  <c r="Q148" i="6"/>
  <c r="I172" i="6"/>
  <c r="K172" i="6"/>
  <c r="N148" i="6"/>
  <c r="Q172" i="6"/>
  <c r="L172" i="6"/>
  <c r="M148" i="6"/>
  <c r="S172" i="6"/>
  <c r="M172" i="6"/>
  <c r="K148" i="6"/>
  <c r="K146" i="6" s="1"/>
  <c r="V172" i="6"/>
  <c r="V148" i="6"/>
  <c r="N172" i="6"/>
  <c r="I148" i="6"/>
  <c r="O172" i="6"/>
  <c r="P148" i="6"/>
  <c r="J172" i="6"/>
  <c r="P172" i="6"/>
  <c r="O148" i="6"/>
  <c r="F148" i="6"/>
  <c r="M107" i="6"/>
  <c r="V107" i="6"/>
  <c r="L107" i="6"/>
  <c r="AA107" i="6"/>
  <c r="J107" i="6"/>
  <c r="W107" i="6"/>
  <c r="I107" i="6"/>
  <c r="T107" i="6"/>
  <c r="H107" i="6"/>
  <c r="R107" i="6"/>
  <c r="Q107" i="6"/>
  <c r="P107" i="6"/>
  <c r="O107" i="6"/>
  <c r="U107" i="6"/>
  <c r="S107" i="6"/>
  <c r="N107" i="6"/>
  <c r="K107" i="6"/>
  <c r="K24" i="7"/>
  <c r="AA24" i="7"/>
  <c r="I24" i="7"/>
  <c r="V24" i="7"/>
  <c r="U24" i="7"/>
  <c r="S24" i="7"/>
  <c r="T24" i="7"/>
  <c r="Q24" i="7"/>
  <c r="R24" i="7"/>
  <c r="M24" i="7"/>
  <c r="P24" i="7"/>
  <c r="G24" i="7"/>
  <c r="N24" i="7"/>
  <c r="F24" i="7"/>
  <c r="W24" i="7"/>
  <c r="Y24" i="7"/>
  <c r="L24" i="7"/>
  <c r="O24" i="7"/>
  <c r="J24" i="7"/>
  <c r="H24" i="7"/>
  <c r="Y172" i="6"/>
  <c r="AA172" i="6"/>
  <c r="F172" i="6"/>
  <c r="W172" i="6"/>
  <c r="T50" i="7"/>
  <c r="Q50" i="7"/>
  <c r="R50" i="7"/>
  <c r="O50" i="7"/>
  <c r="P50" i="7"/>
  <c r="M50" i="7"/>
  <c r="N50" i="7"/>
  <c r="J50" i="7"/>
  <c r="L50" i="7"/>
  <c r="H50" i="7"/>
  <c r="K50" i="7"/>
  <c r="F50" i="7"/>
  <c r="I50" i="7"/>
  <c r="AA50" i="7"/>
  <c r="W50" i="7"/>
  <c r="Y50" i="7"/>
  <c r="U50" i="7"/>
  <c r="V50" i="7"/>
  <c r="G50" i="7"/>
  <c r="S50" i="7"/>
  <c r="R69" i="6"/>
  <c r="I69" i="6"/>
  <c r="Q69" i="6"/>
  <c r="N69" i="6"/>
  <c r="L69" i="6"/>
  <c r="J69" i="6"/>
  <c r="AA69" i="6"/>
  <c r="W69" i="6"/>
  <c r="T69" i="6"/>
  <c r="V69" i="6"/>
  <c r="P69" i="6"/>
  <c r="U69" i="6"/>
  <c r="M69" i="6"/>
  <c r="S69" i="6"/>
  <c r="O69" i="6"/>
  <c r="H69" i="6"/>
  <c r="K69" i="6"/>
  <c r="L68" i="2"/>
  <c r="W68" i="2"/>
  <c r="J68" i="2"/>
  <c r="K68" i="2"/>
  <c r="P68" i="2"/>
  <c r="H68" i="2"/>
  <c r="V68" i="2"/>
  <c r="M68" i="2"/>
  <c r="M66" i="2" s="1"/>
  <c r="M65" i="2" s="1"/>
  <c r="I68" i="2"/>
  <c r="S68" i="2"/>
  <c r="R68" i="2"/>
  <c r="R66" i="2" s="1"/>
  <c r="R65" i="2" s="1"/>
  <c r="N68" i="2"/>
  <c r="Q68" i="2"/>
  <c r="O68" i="2"/>
  <c r="Z68" i="2"/>
  <c r="U68" i="2"/>
  <c r="T68" i="2"/>
  <c r="R26" i="7"/>
  <c r="O26" i="7"/>
  <c r="J26" i="7"/>
  <c r="L26" i="7"/>
  <c r="AA26" i="7"/>
  <c r="G26" i="7"/>
  <c r="M26" i="7"/>
  <c r="W26" i="7"/>
  <c r="U26" i="7"/>
  <c r="S26" i="7"/>
  <c r="Q26" i="7"/>
  <c r="P26" i="7"/>
  <c r="K26" i="7"/>
  <c r="T26" i="7"/>
  <c r="F26" i="7"/>
  <c r="I26" i="7"/>
  <c r="Y26" i="7"/>
  <c r="N26" i="7"/>
  <c r="V26" i="7"/>
  <c r="H26" i="7"/>
  <c r="V132" i="2"/>
  <c r="L132" i="2"/>
  <c r="L130" i="2" s="1"/>
  <c r="L129" i="2" s="1"/>
  <c r="I132" i="2"/>
  <c r="I130" i="2" s="1"/>
  <c r="I129" i="2" s="1"/>
  <c r="Q132" i="2"/>
  <c r="Q130" i="2" s="1"/>
  <c r="Q129" i="2" s="1"/>
  <c r="W132" i="2"/>
  <c r="H132" i="2"/>
  <c r="K132" i="2"/>
  <c r="K130" i="2" s="1"/>
  <c r="K129" i="2" s="1"/>
  <c r="Z132" i="2"/>
  <c r="J132" i="2"/>
  <c r="M132" i="2"/>
  <c r="M130" i="2" s="1"/>
  <c r="M129" i="2" s="1"/>
  <c r="O132" i="2"/>
  <c r="O130" i="2" s="1"/>
  <c r="O129" i="2" s="1"/>
  <c r="T132" i="2"/>
  <c r="R132" i="2"/>
  <c r="R130" i="2" s="1"/>
  <c r="R129" i="2" s="1"/>
  <c r="P132" i="2"/>
  <c r="P130" i="2" s="1"/>
  <c r="P129" i="2" s="1"/>
  <c r="U132" i="2"/>
  <c r="U130" i="2" s="1"/>
  <c r="U129" i="2" s="1"/>
  <c r="S132" i="2"/>
  <c r="S130" i="2" s="1"/>
  <c r="S129" i="2" s="1"/>
  <c r="N132" i="2"/>
  <c r="O120" i="2"/>
  <c r="O119" i="2" s="1"/>
  <c r="V120" i="2"/>
  <c r="V119" i="2" s="1"/>
  <c r="D106" i="2"/>
  <c r="Q116" i="2"/>
  <c r="Q112" i="2" s="1"/>
  <c r="Q111" i="2" s="1"/>
  <c r="AB94" i="2"/>
  <c r="U53" i="6"/>
  <c r="I53" i="6"/>
  <c r="T53" i="6"/>
  <c r="H53" i="6"/>
  <c r="R53" i="6"/>
  <c r="Q53" i="6"/>
  <c r="P53" i="6"/>
  <c r="N53" i="6"/>
  <c r="M53" i="6"/>
  <c r="AA53" i="6"/>
  <c r="L53" i="6"/>
  <c r="W53" i="6"/>
  <c r="K53" i="6"/>
  <c r="J53" i="6"/>
  <c r="O53" i="6"/>
  <c r="S53" i="6"/>
  <c r="V53" i="6"/>
  <c r="T105" i="6"/>
  <c r="N105" i="6"/>
  <c r="P105" i="6"/>
  <c r="J105" i="6"/>
  <c r="K105" i="6"/>
  <c r="U105" i="6"/>
  <c r="I105" i="6"/>
  <c r="R105" i="6"/>
  <c r="W105" i="6"/>
  <c r="AA105" i="6"/>
  <c r="S105" i="6"/>
  <c r="Q105" i="6"/>
  <c r="O105" i="6"/>
  <c r="H105" i="6"/>
  <c r="M105" i="6"/>
  <c r="L105" i="6"/>
  <c r="V105" i="6"/>
  <c r="T40" i="7"/>
  <c r="H40" i="7"/>
  <c r="S40" i="7"/>
  <c r="G40" i="7"/>
  <c r="R40" i="7"/>
  <c r="Q40" i="7"/>
  <c r="P40" i="7"/>
  <c r="O40" i="7"/>
  <c r="AA40" i="7"/>
  <c r="N40" i="7"/>
  <c r="F40" i="7"/>
  <c r="L40" i="7"/>
  <c r="Y40" i="7"/>
  <c r="K40" i="7"/>
  <c r="W40" i="7"/>
  <c r="J40" i="7"/>
  <c r="I40" i="7"/>
  <c r="V40" i="7"/>
  <c r="U40" i="7"/>
  <c r="M40" i="7"/>
  <c r="G38" i="7"/>
  <c r="Y38" i="7"/>
  <c r="AA38" i="7"/>
  <c r="U38" i="7"/>
  <c r="W38" i="7"/>
  <c r="Q38" i="7"/>
  <c r="V38" i="7"/>
  <c r="O38" i="7"/>
  <c r="T38" i="7"/>
  <c r="N38" i="7"/>
  <c r="S38" i="7"/>
  <c r="M38" i="7"/>
  <c r="P38" i="7"/>
  <c r="H38" i="7"/>
  <c r="L38" i="7"/>
  <c r="F38" i="7"/>
  <c r="K38" i="7"/>
  <c r="R38" i="7"/>
  <c r="I38" i="7"/>
  <c r="J38" i="7"/>
  <c r="M87" i="6"/>
  <c r="H87" i="6"/>
  <c r="W87" i="6"/>
  <c r="I87" i="6"/>
  <c r="Q87" i="6"/>
  <c r="R87" i="6"/>
  <c r="J87" i="6"/>
  <c r="K87" i="6"/>
  <c r="V87" i="6"/>
  <c r="U87" i="6"/>
  <c r="P87" i="6"/>
  <c r="AA87" i="6"/>
  <c r="S87" i="6"/>
  <c r="T87" i="6"/>
  <c r="O87" i="6"/>
  <c r="L87" i="6"/>
  <c r="N87" i="6"/>
  <c r="G154" i="6"/>
  <c r="V154" i="6"/>
  <c r="T154" i="6"/>
  <c r="AA154" i="6"/>
  <c r="F154" i="6"/>
  <c r="S154" i="6"/>
  <c r="W154" i="6"/>
  <c r="Q154" i="6"/>
  <c r="L154" i="6"/>
  <c r="U154" i="6"/>
  <c r="K154" i="6"/>
  <c r="Y154" i="6"/>
  <c r="J154" i="6"/>
  <c r="R154" i="6"/>
  <c r="I154" i="6"/>
  <c r="P154" i="6"/>
  <c r="N154" i="6"/>
  <c r="M154" i="6"/>
  <c r="H154" i="6"/>
  <c r="O154" i="6"/>
  <c r="W73" i="6"/>
  <c r="M73" i="6"/>
  <c r="V73" i="6"/>
  <c r="T73" i="6"/>
  <c r="S73" i="6"/>
  <c r="P73" i="6"/>
  <c r="K73" i="6"/>
  <c r="J73" i="6"/>
  <c r="R73" i="6"/>
  <c r="AA73" i="6"/>
  <c r="O73" i="6"/>
  <c r="U73" i="6"/>
  <c r="L73" i="6"/>
  <c r="I73" i="6"/>
  <c r="H73" i="6"/>
  <c r="N73" i="6"/>
  <c r="Q73" i="6"/>
  <c r="L110" i="2"/>
  <c r="K110" i="2"/>
  <c r="J110" i="2"/>
  <c r="O110" i="2"/>
  <c r="V110" i="2"/>
  <c r="S110" i="2"/>
  <c r="R110" i="2"/>
  <c r="M110" i="2"/>
  <c r="P110" i="2"/>
  <c r="Q110" i="2"/>
  <c r="W110" i="2"/>
  <c r="I110" i="2"/>
  <c r="Z110" i="2"/>
  <c r="H110" i="2"/>
  <c r="T110" i="2"/>
  <c r="N110" i="2"/>
  <c r="U110" i="2"/>
  <c r="Q96" i="2"/>
  <c r="Z96" i="2"/>
  <c r="O96" i="2"/>
  <c r="M96" i="2"/>
  <c r="K96" i="2"/>
  <c r="W96" i="2"/>
  <c r="S96" i="2"/>
  <c r="J96" i="2"/>
  <c r="R96" i="2"/>
  <c r="N96" i="2"/>
  <c r="V96" i="2"/>
  <c r="H96" i="2"/>
  <c r="T96" i="2"/>
  <c r="I96" i="2"/>
  <c r="L96" i="2"/>
  <c r="U96" i="2"/>
  <c r="P96" i="2"/>
  <c r="N64" i="2"/>
  <c r="W64" i="2"/>
  <c r="L64" i="2"/>
  <c r="V64" i="2"/>
  <c r="K64" i="2"/>
  <c r="M64" i="2"/>
  <c r="R64" i="2"/>
  <c r="T64" i="2"/>
  <c r="S64" i="2"/>
  <c r="Q64" i="2"/>
  <c r="H64" i="2"/>
  <c r="U64" i="2"/>
  <c r="O64" i="2"/>
  <c r="J64" i="2"/>
  <c r="I64" i="2"/>
  <c r="Z64" i="2"/>
  <c r="P64" i="2"/>
  <c r="AC158" i="6"/>
  <c r="AB104" i="2"/>
  <c r="Z116" i="2"/>
  <c r="D22" i="7"/>
  <c r="H152" i="6"/>
  <c r="Y152" i="6"/>
  <c r="G152" i="6"/>
  <c r="P152" i="6"/>
  <c r="S152" i="6"/>
  <c r="O152" i="6"/>
  <c r="Q152" i="6"/>
  <c r="N152" i="6"/>
  <c r="I152" i="6"/>
  <c r="M152" i="6"/>
  <c r="AA152" i="6"/>
  <c r="L152" i="6"/>
  <c r="W152" i="6"/>
  <c r="J152" i="6"/>
  <c r="V152" i="6"/>
  <c r="U152" i="6"/>
  <c r="T152" i="6"/>
  <c r="R152" i="6"/>
  <c r="K152" i="6"/>
  <c r="F152" i="6"/>
  <c r="N51" i="6"/>
  <c r="M51" i="6"/>
  <c r="W51" i="6"/>
  <c r="K51" i="6"/>
  <c r="V51" i="6"/>
  <c r="V49" i="6" s="1"/>
  <c r="V48" i="6" s="1"/>
  <c r="J51" i="6"/>
  <c r="U51" i="6"/>
  <c r="U49" i="6" s="1"/>
  <c r="U48" i="6" s="1"/>
  <c r="I51" i="6"/>
  <c r="I49" i="6" s="1"/>
  <c r="I48" i="6" s="1"/>
  <c r="S51" i="6"/>
  <c r="S49" i="6" s="1"/>
  <c r="S48" i="6" s="1"/>
  <c r="R51" i="6"/>
  <c r="Q51" i="6"/>
  <c r="P51" i="6"/>
  <c r="P49" i="6" s="1"/>
  <c r="P48" i="6" s="1"/>
  <c r="AA51" i="6"/>
  <c r="T51" i="6"/>
  <c r="O51" i="6"/>
  <c r="L51" i="6"/>
  <c r="L49" i="6" s="1"/>
  <c r="L48" i="6" s="1"/>
  <c r="H51" i="6"/>
  <c r="Z44" i="2"/>
  <c r="T44" i="2"/>
  <c r="X44" i="2" s="1"/>
  <c r="AA44" i="2" s="1"/>
  <c r="N162" i="6"/>
  <c r="AA162" i="6"/>
  <c r="U162" i="6"/>
  <c r="I162" i="6"/>
  <c r="L162" i="6"/>
  <c r="K162" i="6"/>
  <c r="W162" i="6"/>
  <c r="V162" i="6"/>
  <c r="G162" i="6"/>
  <c r="T162" i="6"/>
  <c r="Q162" i="6"/>
  <c r="M162" i="6"/>
  <c r="J162" i="6"/>
  <c r="Y162" i="6"/>
  <c r="H162" i="6"/>
  <c r="S162" i="6"/>
  <c r="F162" i="6"/>
  <c r="P162" i="6"/>
  <c r="O162" i="6"/>
  <c r="R162" i="6"/>
  <c r="H30" i="7"/>
  <c r="T30" i="7"/>
  <c r="AA30" i="7"/>
  <c r="S30" i="7"/>
  <c r="U30" i="7"/>
  <c r="Q30" i="7"/>
  <c r="R30" i="7"/>
  <c r="O30" i="7"/>
  <c r="M30" i="7"/>
  <c r="K30" i="7"/>
  <c r="L30" i="7"/>
  <c r="F30" i="7"/>
  <c r="J30" i="7"/>
  <c r="V30" i="7"/>
  <c r="N30" i="7"/>
  <c r="Y30" i="7"/>
  <c r="I30" i="7"/>
  <c r="P30" i="7"/>
  <c r="G30" i="7"/>
  <c r="W30" i="7"/>
  <c r="U124" i="2"/>
  <c r="U120" i="2" s="1"/>
  <c r="U119" i="2" s="1"/>
  <c r="O124" i="2"/>
  <c r="T124" i="2"/>
  <c r="T120" i="2" s="1"/>
  <c r="T119" i="2" s="1"/>
  <c r="I124" i="2"/>
  <c r="I120" i="2" s="1"/>
  <c r="I119" i="2" s="1"/>
  <c r="P124" i="2"/>
  <c r="P120" i="2" s="1"/>
  <c r="P119" i="2" s="1"/>
  <c r="Z124" i="2"/>
  <c r="L124" i="2"/>
  <c r="L120" i="2" s="1"/>
  <c r="L119" i="2" s="1"/>
  <c r="S124" i="2"/>
  <c r="M124" i="2"/>
  <c r="M120" i="2" s="1"/>
  <c r="M119" i="2" s="1"/>
  <c r="V124" i="2"/>
  <c r="H124" i="2"/>
  <c r="Q124" i="2"/>
  <c r="Q120" i="2" s="1"/>
  <c r="Q119" i="2" s="1"/>
  <c r="K124" i="2"/>
  <c r="K120" i="2" s="1"/>
  <c r="K119" i="2" s="1"/>
  <c r="W124" i="2"/>
  <c r="W120" i="2" s="1"/>
  <c r="W119" i="2" s="1"/>
  <c r="R124" i="2"/>
  <c r="R120" i="2" s="1"/>
  <c r="R119" i="2" s="1"/>
  <c r="N124" i="2"/>
  <c r="J124" i="2"/>
  <c r="J120" i="2" s="1"/>
  <c r="J119" i="2" s="1"/>
  <c r="L41" i="6"/>
  <c r="AA41" i="6"/>
  <c r="T41" i="6"/>
  <c r="T37" i="6" s="1"/>
  <c r="T36" i="6" s="1"/>
  <c r="D108" i="2"/>
  <c r="D158" i="6"/>
  <c r="S120" i="2"/>
  <c r="S119" i="2" s="1"/>
  <c r="AB118" i="2"/>
  <c r="D28" i="7"/>
  <c r="L72" i="2"/>
  <c r="W72" i="2"/>
  <c r="K72" i="2"/>
  <c r="I72" i="2"/>
  <c r="S72" i="2"/>
  <c r="Z72" i="2"/>
  <c r="Q72" i="2"/>
  <c r="M72" i="2"/>
  <c r="O72" i="2"/>
  <c r="R72" i="2"/>
  <c r="U72" i="2"/>
  <c r="V72" i="2"/>
  <c r="N72" i="2"/>
  <c r="T72" i="2"/>
  <c r="H72" i="2"/>
  <c r="J72" i="2"/>
  <c r="P72" i="2"/>
  <c r="O84" i="2"/>
  <c r="O82" i="2" s="1"/>
  <c r="O81" i="2" s="1"/>
  <c r="M84" i="2"/>
  <c r="M82" i="2" s="1"/>
  <c r="M81" i="2" s="1"/>
  <c r="L84" i="2"/>
  <c r="J84" i="2"/>
  <c r="J82" i="2" s="1"/>
  <c r="J81" i="2" s="1"/>
  <c r="T84" i="2"/>
  <c r="T82" i="2" s="1"/>
  <c r="T81" i="2" s="1"/>
  <c r="U84" i="2"/>
  <c r="U82" i="2" s="1"/>
  <c r="U81" i="2" s="1"/>
  <c r="N84" i="2"/>
  <c r="N82" i="2" s="1"/>
  <c r="N81" i="2" s="1"/>
  <c r="V84" i="2"/>
  <c r="V82" i="2" s="1"/>
  <c r="V81" i="2" s="1"/>
  <c r="R84" i="2"/>
  <c r="R82" i="2" s="1"/>
  <c r="R81" i="2" s="1"/>
  <c r="P84" i="2"/>
  <c r="P82" i="2" s="1"/>
  <c r="P81" i="2" s="1"/>
  <c r="K84" i="2"/>
  <c r="K82" i="2" s="1"/>
  <c r="K81" i="2" s="1"/>
  <c r="W84" i="2"/>
  <c r="W82" i="2" s="1"/>
  <c r="W81" i="2" s="1"/>
  <c r="S84" i="2"/>
  <c r="S82" i="2" s="1"/>
  <c r="S81" i="2" s="1"/>
  <c r="Q84" i="2"/>
  <c r="Q82" i="2" s="1"/>
  <c r="Q81" i="2" s="1"/>
  <c r="Z84" i="2"/>
  <c r="I84" i="2"/>
  <c r="I82" i="2" s="1"/>
  <c r="I81" i="2" s="1"/>
  <c r="H84" i="2"/>
  <c r="S97" i="6"/>
  <c r="J97" i="6"/>
  <c r="V97" i="6"/>
  <c r="U97" i="6"/>
  <c r="T97" i="6"/>
  <c r="Q97" i="6"/>
  <c r="R97" i="6"/>
  <c r="N97" i="6"/>
  <c r="M97" i="6"/>
  <c r="L97" i="6"/>
  <c r="I97" i="6"/>
  <c r="K97" i="6"/>
  <c r="H97" i="6"/>
  <c r="O97" i="6"/>
  <c r="W97" i="6"/>
  <c r="AA97" i="6"/>
  <c r="P97" i="6"/>
  <c r="H74" i="2"/>
  <c r="J74" i="2"/>
  <c r="S74" i="2"/>
  <c r="T74" i="2"/>
  <c r="R74" i="2"/>
  <c r="W74" i="2"/>
  <c r="M74" i="2"/>
  <c r="I74" i="2"/>
  <c r="O74" i="2"/>
  <c r="Q74" i="2"/>
  <c r="U74" i="2"/>
  <c r="V74" i="2"/>
  <c r="K74" i="2"/>
  <c r="L74" i="2"/>
  <c r="Z74" i="2"/>
  <c r="N74" i="2"/>
  <c r="P74" i="2"/>
  <c r="P55" i="6"/>
  <c r="O55" i="6"/>
  <c r="M55" i="6"/>
  <c r="AA55" i="6"/>
  <c r="L55" i="6"/>
  <c r="W55" i="6"/>
  <c r="K55" i="6"/>
  <c r="U55" i="6"/>
  <c r="I55" i="6"/>
  <c r="T55" i="6"/>
  <c r="H55" i="6"/>
  <c r="S55" i="6"/>
  <c r="R55" i="6"/>
  <c r="V55" i="6"/>
  <c r="Q55" i="6"/>
  <c r="N55" i="6"/>
  <c r="J55" i="6"/>
  <c r="AB54" i="7"/>
  <c r="X53" i="7"/>
  <c r="Z54" i="7"/>
  <c r="D64" i="7"/>
  <c r="P112" i="2"/>
  <c r="P111" i="2" s="1"/>
  <c r="D194" i="6"/>
  <c r="D140" i="2"/>
  <c r="X59" i="7"/>
  <c r="Z60" i="7"/>
  <c r="AB60" i="7"/>
  <c r="Z58" i="7"/>
  <c r="X57" i="7"/>
  <c r="AB58" i="7"/>
  <c r="X55" i="7"/>
  <c r="Z56" i="7"/>
  <c r="AB56" i="7"/>
  <c r="Z44" i="7"/>
  <c r="X43" i="7"/>
  <c r="Z43" i="7" s="1"/>
  <c r="AB44" i="7"/>
  <c r="J112" i="2"/>
  <c r="J111" i="2" s="1"/>
  <c r="S112" i="2"/>
  <c r="S111" i="2" s="1"/>
  <c r="AB12" i="7"/>
  <c r="X11" i="7"/>
  <c r="AB14" i="7"/>
  <c r="X13" i="7"/>
  <c r="AB10" i="7"/>
  <c r="X9" i="7"/>
  <c r="W112" i="2"/>
  <c r="W111" i="2" s="1"/>
  <c r="I112" i="2"/>
  <c r="I111" i="2" s="1"/>
  <c r="AB122" i="2"/>
  <c r="X122" i="2"/>
  <c r="H120" i="2"/>
  <c r="M112" i="2"/>
  <c r="M111" i="2" s="1"/>
  <c r="U112" i="2"/>
  <c r="U111" i="2" s="1"/>
  <c r="K112" i="2"/>
  <c r="K111" i="2" s="1"/>
  <c r="T112" i="2"/>
  <c r="T111" i="2" s="1"/>
  <c r="V112" i="2"/>
  <c r="V111" i="2" s="1"/>
  <c r="L112" i="2"/>
  <c r="L111" i="2" s="1"/>
  <c r="O112" i="2"/>
  <c r="O111" i="2" s="1"/>
  <c r="R112" i="2"/>
  <c r="R111" i="2" s="1"/>
  <c r="AB114" i="2"/>
  <c r="H112" i="2"/>
  <c r="X114" i="2"/>
  <c r="AA20" i="2"/>
  <c r="X19" i="2"/>
  <c r="AB24" i="2"/>
  <c r="X24" i="2"/>
  <c r="AB26" i="2"/>
  <c r="X26" i="2"/>
  <c r="K12" i="2"/>
  <c r="AB18" i="2"/>
  <c r="X18" i="2"/>
  <c r="X127" i="2"/>
  <c r="AA128" i="2"/>
  <c r="AA108" i="2"/>
  <c r="X107" i="2"/>
  <c r="AA100" i="2"/>
  <c r="X99" i="2"/>
  <c r="AA90" i="2"/>
  <c r="X89" i="2"/>
  <c r="AA58" i="2"/>
  <c r="X57" i="2"/>
  <c r="AA80" i="2"/>
  <c r="X79" i="2"/>
  <c r="AA126" i="2"/>
  <c r="X125" i="2"/>
  <c r="AA78" i="2"/>
  <c r="X77" i="2"/>
  <c r="X32" i="2"/>
  <c r="N11" i="2"/>
  <c r="O11" i="2"/>
  <c r="T11" i="2"/>
  <c r="M11" i="2"/>
  <c r="P11" i="2"/>
  <c r="R11" i="2"/>
  <c r="S11" i="2"/>
  <c r="U11" i="2"/>
  <c r="L11" i="2"/>
  <c r="W11" i="2"/>
  <c r="J11" i="2"/>
  <c r="V11" i="2"/>
  <c r="I11" i="2"/>
  <c r="X191" i="6"/>
  <c r="Z192" i="6"/>
  <c r="AB192" i="6"/>
  <c r="Z186" i="6"/>
  <c r="X185" i="6"/>
  <c r="AB186" i="6"/>
  <c r="X25" i="6"/>
  <c r="AC25" i="6"/>
  <c r="X23" i="6"/>
  <c r="AC23" i="6"/>
  <c r="K11" i="6"/>
  <c r="AC17" i="6"/>
  <c r="X17" i="6"/>
  <c r="AB190" i="6"/>
  <c r="X189" i="6"/>
  <c r="Z190" i="6"/>
  <c r="X187" i="6"/>
  <c r="Z188" i="6"/>
  <c r="AB188" i="6"/>
  <c r="AB184" i="6"/>
  <c r="Z184" i="6"/>
  <c r="X183" i="6"/>
  <c r="X173" i="6"/>
  <c r="Z173" i="6" s="1"/>
  <c r="Z174" i="6"/>
  <c r="AB174" i="6"/>
  <c r="AB137" i="6"/>
  <c r="X136" i="6"/>
  <c r="AB136" i="6" s="1"/>
  <c r="AB127" i="6"/>
  <c r="X126" i="6"/>
  <c r="AB99" i="6"/>
  <c r="X98" i="6"/>
  <c r="AB89" i="6"/>
  <c r="X88" i="6"/>
  <c r="AB125" i="6"/>
  <c r="X124" i="6"/>
  <c r="AB79" i="6"/>
  <c r="X78" i="6"/>
  <c r="AB77" i="6"/>
  <c r="X76" i="6"/>
  <c r="AB75" i="6"/>
  <c r="X74" i="6"/>
  <c r="AB57" i="6"/>
  <c r="X56" i="6"/>
  <c r="X18" i="6"/>
  <c r="AB19" i="6"/>
  <c r="U10" i="6"/>
  <c r="R10" i="6"/>
  <c r="Q10" i="6"/>
  <c r="L10" i="6"/>
  <c r="N10" i="6"/>
  <c r="S10" i="6"/>
  <c r="M10" i="6"/>
  <c r="O10" i="6"/>
  <c r="T10" i="6"/>
  <c r="P10" i="6"/>
  <c r="W10" i="6"/>
  <c r="V10" i="6"/>
  <c r="J10" i="6"/>
  <c r="I10" i="6"/>
  <c r="AB36" i="2"/>
  <c r="X36" i="2"/>
  <c r="P29" i="6"/>
  <c r="P28" i="6" s="1"/>
  <c r="I22" i="2"/>
  <c r="P22" i="2"/>
  <c r="W22" i="2"/>
  <c r="N22" i="2"/>
  <c r="N21" i="2" s="1"/>
  <c r="R22" i="2"/>
  <c r="R21" i="2" s="1"/>
  <c r="K22" i="2"/>
  <c r="K21" i="2" s="1"/>
  <c r="M22" i="2"/>
  <c r="O22" i="2"/>
  <c r="Q22" i="2"/>
  <c r="Q21" i="2" s="1"/>
  <c r="T22" i="2"/>
  <c r="U22" i="2"/>
  <c r="J22" i="2"/>
  <c r="X35" i="6"/>
  <c r="AC35" i="6"/>
  <c r="V22" i="2"/>
  <c r="L22" i="2"/>
  <c r="S22" i="2"/>
  <c r="W21" i="6"/>
  <c r="Q21" i="6"/>
  <c r="U21" i="6"/>
  <c r="I21" i="6"/>
  <c r="R21" i="6"/>
  <c r="N21" i="6"/>
  <c r="S21" i="6"/>
  <c r="V21" i="6"/>
  <c r="J21" i="6"/>
  <c r="O21" i="6"/>
  <c r="T21" i="6"/>
  <c r="M21" i="6"/>
  <c r="P21" i="6"/>
  <c r="K21" i="6"/>
  <c r="K20" i="6" s="1"/>
  <c r="L21" i="6"/>
  <c r="W29" i="6"/>
  <c r="W28" i="6" s="1"/>
  <c r="Q29" i="6"/>
  <c r="Q28" i="6" s="1"/>
  <c r="X28" i="2"/>
  <c r="AB28" i="2"/>
  <c r="H22" i="2"/>
  <c r="H21" i="6"/>
  <c r="AC27" i="6"/>
  <c r="X27" i="6"/>
  <c r="N29" i="6"/>
  <c r="N28" i="6" s="1"/>
  <c r="U29" i="6"/>
  <c r="U28" i="6" s="1"/>
  <c r="M29" i="6"/>
  <c r="M28" i="6" s="1"/>
  <c r="J29" i="6"/>
  <c r="J28" i="6" s="1"/>
  <c r="L29" i="6"/>
  <c r="L28" i="6" s="1"/>
  <c r="O29" i="6"/>
  <c r="O28" i="6" s="1"/>
  <c r="T29" i="6"/>
  <c r="T28" i="6" s="1"/>
  <c r="R29" i="6"/>
  <c r="R28" i="6" s="1"/>
  <c r="K29" i="6"/>
  <c r="K28" i="6" s="1"/>
  <c r="V29" i="6"/>
  <c r="V28" i="6" s="1"/>
  <c r="S29" i="6"/>
  <c r="S28" i="6" s="1"/>
  <c r="I29" i="6"/>
  <c r="I28" i="6" s="1"/>
  <c r="I30" i="2"/>
  <c r="I29" i="2" s="1"/>
  <c r="V30" i="2"/>
  <c r="V29" i="2" s="1"/>
  <c r="O30" i="2"/>
  <c r="O29" i="2" s="1"/>
  <c r="U30" i="2"/>
  <c r="U29" i="2" s="1"/>
  <c r="M30" i="2"/>
  <c r="M29" i="2" s="1"/>
  <c r="K30" i="2"/>
  <c r="K29" i="2" s="1"/>
  <c r="J30" i="2"/>
  <c r="J29" i="2" s="1"/>
  <c r="Q30" i="2"/>
  <c r="Q29" i="2" s="1"/>
  <c r="W30" i="2"/>
  <c r="W29" i="2" s="1"/>
  <c r="P30" i="2"/>
  <c r="P29" i="2" s="1"/>
  <c r="S30" i="2"/>
  <c r="S29" i="2" s="1"/>
  <c r="N30" i="2"/>
  <c r="R30" i="2"/>
  <c r="L30" i="2"/>
  <c r="L29" i="2" s="1"/>
  <c r="T30" i="2"/>
  <c r="T29" i="2" s="1"/>
  <c r="X34" i="2"/>
  <c r="AB34" i="2"/>
  <c r="AC31" i="6"/>
  <c r="X31" i="6"/>
  <c r="H30" i="2"/>
  <c r="AB32" i="2"/>
  <c r="AC33" i="6"/>
  <c r="X33" i="6"/>
  <c r="H29" i="6"/>
  <c r="X142" i="6"/>
  <c r="X139" i="6"/>
  <c r="AB140" i="6"/>
  <c r="X44" i="6"/>
  <c r="AB45" i="6"/>
  <c r="X42" i="6"/>
  <c r="AB43" i="6"/>
  <c r="AB39" i="6"/>
  <c r="X38" i="6"/>
  <c r="AA46" i="2"/>
  <c r="X45" i="2"/>
  <c r="X43" i="2"/>
  <c r="AA40" i="2"/>
  <c r="X39" i="2"/>
  <c r="AB9" i="6"/>
  <c r="X8" i="6"/>
  <c r="X143" i="6"/>
  <c r="AB144" i="6"/>
  <c r="X16" i="2"/>
  <c r="AB16" i="2"/>
  <c r="AC15" i="6"/>
  <c r="X15" i="6"/>
  <c r="H11" i="2"/>
  <c r="AA14" i="2"/>
  <c r="X13" i="2"/>
  <c r="H10" i="6"/>
  <c r="AB13" i="6"/>
  <c r="X12" i="6"/>
  <c r="Q10" i="2"/>
  <c r="AC55" i="6" l="1"/>
  <c r="X55" i="6"/>
  <c r="X64" i="2"/>
  <c r="AB64" i="2"/>
  <c r="L37" i="6"/>
  <c r="L36" i="6" s="1"/>
  <c r="AC41" i="6"/>
  <c r="X41" i="6"/>
  <c r="X51" i="6"/>
  <c r="X50" i="6" s="1"/>
  <c r="AC51" i="6"/>
  <c r="H49" i="6"/>
  <c r="AC152" i="6"/>
  <c r="X152" i="6"/>
  <c r="X72" i="2"/>
  <c r="AB72" i="2"/>
  <c r="AC164" i="6"/>
  <c r="X164" i="6"/>
  <c r="AC93" i="6"/>
  <c r="H91" i="6"/>
  <c r="X93" i="6"/>
  <c r="AC148" i="6"/>
  <c r="X148" i="6"/>
  <c r="H146" i="6"/>
  <c r="X20" i="7"/>
  <c r="AC20" i="7"/>
  <c r="AC30" i="7"/>
  <c r="X30" i="7"/>
  <c r="K49" i="6"/>
  <c r="K48" i="6" s="1"/>
  <c r="X87" i="6"/>
  <c r="AC87" i="6"/>
  <c r="X53" i="6"/>
  <c r="AC53" i="6"/>
  <c r="AB132" i="2"/>
  <c r="X132" i="2"/>
  <c r="H130" i="2"/>
  <c r="V66" i="2"/>
  <c r="V65" i="2" s="1"/>
  <c r="X24" i="7"/>
  <c r="AC24" i="7"/>
  <c r="U146" i="6"/>
  <c r="L60" i="2"/>
  <c r="X32" i="7"/>
  <c r="AC32" i="7"/>
  <c r="T91" i="6"/>
  <c r="T90" i="6" s="1"/>
  <c r="W91" i="6"/>
  <c r="W90" i="6" s="1"/>
  <c r="AC123" i="6"/>
  <c r="X123" i="6"/>
  <c r="W119" i="6"/>
  <c r="W118" i="6" s="1"/>
  <c r="I46" i="7"/>
  <c r="I45" i="7" s="1"/>
  <c r="X83" i="6"/>
  <c r="H81" i="6"/>
  <c r="P129" i="6"/>
  <c r="P128" i="6" s="1"/>
  <c r="U129" i="6"/>
  <c r="U128" i="6" s="1"/>
  <c r="M101" i="6"/>
  <c r="M100" i="6" s="1"/>
  <c r="AC168" i="6"/>
  <c r="X168" i="6"/>
  <c r="Q50" i="2"/>
  <c r="Q49" i="2" s="1"/>
  <c r="P50" i="2"/>
  <c r="P49" i="2" s="1"/>
  <c r="AB134" i="2"/>
  <c r="X134" i="2"/>
  <c r="T65" i="6"/>
  <c r="T64" i="6" s="1"/>
  <c r="U65" i="6"/>
  <c r="U64" i="6" s="1"/>
  <c r="V176" i="6"/>
  <c r="V175" i="6" s="1"/>
  <c r="Q102" i="2"/>
  <c r="Q101" i="2" s="1"/>
  <c r="V102" i="2"/>
  <c r="V101" i="2" s="1"/>
  <c r="X94" i="2"/>
  <c r="H92" i="2"/>
  <c r="V59" i="6"/>
  <c r="V58" i="6" s="1"/>
  <c r="O49" i="6"/>
  <c r="O48" i="6" s="1"/>
  <c r="W49" i="6"/>
  <c r="W48" i="6" s="1"/>
  <c r="N130" i="2"/>
  <c r="N129" i="2" s="1"/>
  <c r="W130" i="2"/>
  <c r="W129" i="2" s="1"/>
  <c r="AB68" i="2"/>
  <c r="H66" i="2"/>
  <c r="X68" i="2"/>
  <c r="F146" i="6"/>
  <c r="M91" i="6"/>
  <c r="M90" i="6" s="1"/>
  <c r="L119" i="6"/>
  <c r="L118" i="6" s="1"/>
  <c r="P46" i="7"/>
  <c r="P45" i="7" s="1"/>
  <c r="N81" i="6"/>
  <c r="N80" i="6" s="1"/>
  <c r="L81" i="6"/>
  <c r="L80" i="6" s="1"/>
  <c r="V101" i="6"/>
  <c r="V100" i="6" s="1"/>
  <c r="X133" i="6"/>
  <c r="AC133" i="6"/>
  <c r="F16" i="7"/>
  <c r="J16" i="7"/>
  <c r="X106" i="2"/>
  <c r="X180" i="6"/>
  <c r="AC180" i="6"/>
  <c r="M65" i="6"/>
  <c r="M64" i="6" s="1"/>
  <c r="K65" i="6"/>
  <c r="K64" i="6" s="1"/>
  <c r="S102" i="2"/>
  <c r="S101" i="2" s="1"/>
  <c r="H102" i="2"/>
  <c r="X104" i="2"/>
  <c r="K92" i="2"/>
  <c r="K91" i="2" s="1"/>
  <c r="X61" i="6"/>
  <c r="H59" i="6"/>
  <c r="AC61" i="6"/>
  <c r="T49" i="6"/>
  <c r="T48" i="6" s="1"/>
  <c r="M49" i="6"/>
  <c r="M48" i="6" s="1"/>
  <c r="X154" i="6"/>
  <c r="AC154" i="6"/>
  <c r="T66" i="2"/>
  <c r="T65" i="2" s="1"/>
  <c r="P66" i="2"/>
  <c r="P65" i="2" s="1"/>
  <c r="O146" i="6"/>
  <c r="M146" i="6"/>
  <c r="W60" i="2"/>
  <c r="O91" i="6"/>
  <c r="O90" i="6" s="1"/>
  <c r="N91" i="6"/>
  <c r="N90" i="6" s="1"/>
  <c r="K119" i="6"/>
  <c r="K118" i="6" s="1"/>
  <c r="X118" i="2"/>
  <c r="L46" i="7"/>
  <c r="L45" i="7" s="1"/>
  <c r="O81" i="6"/>
  <c r="O80" i="6" s="1"/>
  <c r="X63" i="6"/>
  <c r="AC63" i="6"/>
  <c r="I129" i="6"/>
  <c r="I128" i="6" s="1"/>
  <c r="O129" i="6"/>
  <c r="O128" i="6" s="1"/>
  <c r="N101" i="6"/>
  <c r="N100" i="6" s="1"/>
  <c r="X52" i="2"/>
  <c r="H50" i="2"/>
  <c r="AB52" i="2"/>
  <c r="M16" i="7"/>
  <c r="R16" i="7"/>
  <c r="V16" i="7"/>
  <c r="R65" i="6"/>
  <c r="R64" i="6" s="1"/>
  <c r="G176" i="6"/>
  <c r="G175" i="6" s="1"/>
  <c r="W176" i="6"/>
  <c r="W175" i="6" s="1"/>
  <c r="K102" i="2"/>
  <c r="K101" i="2" s="1"/>
  <c r="L92" i="2"/>
  <c r="L91" i="2" s="1"/>
  <c r="K59" i="6"/>
  <c r="K58" i="6" s="1"/>
  <c r="X158" i="6"/>
  <c r="X116" i="2"/>
  <c r="AC97" i="6"/>
  <c r="X97" i="6"/>
  <c r="N49" i="6"/>
  <c r="N48" i="6" s="1"/>
  <c r="AB96" i="2"/>
  <c r="X96" i="2"/>
  <c r="U66" i="2"/>
  <c r="U65" i="2" s="1"/>
  <c r="K66" i="2"/>
  <c r="K65" i="2" s="1"/>
  <c r="J146" i="6"/>
  <c r="P91" i="6"/>
  <c r="P90" i="6" s="1"/>
  <c r="H111" i="6"/>
  <c r="X113" i="6"/>
  <c r="X112" i="6" s="1"/>
  <c r="U46" i="7"/>
  <c r="U45" i="7" s="1"/>
  <c r="R81" i="6"/>
  <c r="R80" i="6" s="1"/>
  <c r="X182" i="6"/>
  <c r="AC182" i="6"/>
  <c r="AB86" i="2"/>
  <c r="X86" i="2"/>
  <c r="K129" i="6"/>
  <c r="K128" i="6" s="1"/>
  <c r="W101" i="6"/>
  <c r="W100" i="6" s="1"/>
  <c r="AC47" i="6"/>
  <c r="X47" i="6"/>
  <c r="H37" i="6"/>
  <c r="J50" i="2"/>
  <c r="J49" i="2" s="1"/>
  <c r="V65" i="6"/>
  <c r="V64" i="6" s="1"/>
  <c r="O176" i="6"/>
  <c r="O175" i="6" s="1"/>
  <c r="I102" i="2"/>
  <c r="I101" i="2" s="1"/>
  <c r="J92" i="2"/>
  <c r="J91" i="2" s="1"/>
  <c r="V92" i="2"/>
  <c r="V91" i="2" s="1"/>
  <c r="M59" i="6"/>
  <c r="M58" i="6" s="1"/>
  <c r="AB116" i="2"/>
  <c r="AB84" i="2"/>
  <c r="X84" i="2"/>
  <c r="H82" i="2"/>
  <c r="X40" i="7"/>
  <c r="AC40" i="7"/>
  <c r="J66" i="2"/>
  <c r="J65" i="2" s="1"/>
  <c r="X107" i="6"/>
  <c r="AC107" i="6"/>
  <c r="G146" i="6"/>
  <c r="G194" i="6" s="1"/>
  <c r="I60" i="2"/>
  <c r="X95" i="6"/>
  <c r="Q91" i="6"/>
  <c r="Q90" i="6" s="1"/>
  <c r="M46" i="7"/>
  <c r="M45" i="7" s="1"/>
  <c r="R46" i="7"/>
  <c r="R45" i="7" s="1"/>
  <c r="AC156" i="6"/>
  <c r="X156" i="6"/>
  <c r="T81" i="6"/>
  <c r="T80" i="6" s="1"/>
  <c r="N129" i="6"/>
  <c r="N128" i="6" s="1"/>
  <c r="O101" i="6"/>
  <c r="O100" i="6" s="1"/>
  <c r="Q101" i="6"/>
  <c r="Q100" i="6" s="1"/>
  <c r="L50" i="2"/>
  <c r="L49" i="2" s="1"/>
  <c r="X54" i="2"/>
  <c r="AB54" i="2"/>
  <c r="K16" i="7"/>
  <c r="G16" i="7"/>
  <c r="X150" i="6"/>
  <c r="AC150" i="6"/>
  <c r="AC67" i="6"/>
  <c r="H65" i="6"/>
  <c r="X67" i="6"/>
  <c r="I176" i="6"/>
  <c r="I175" i="6" s="1"/>
  <c r="Q176" i="6"/>
  <c r="Q175" i="6" s="1"/>
  <c r="J102" i="2"/>
  <c r="J101" i="2" s="1"/>
  <c r="S92" i="2"/>
  <c r="S91" i="2" s="1"/>
  <c r="P92" i="2"/>
  <c r="P91" i="2" s="1"/>
  <c r="N59" i="6"/>
  <c r="N58" i="6" s="1"/>
  <c r="AC113" i="6"/>
  <c r="Q49" i="6"/>
  <c r="Q48" i="6" s="1"/>
  <c r="V130" i="2"/>
  <c r="V129" i="2" s="1"/>
  <c r="O66" i="2"/>
  <c r="O65" i="2" s="1"/>
  <c r="W66" i="2"/>
  <c r="W65" i="2" s="1"/>
  <c r="P146" i="6"/>
  <c r="N146" i="6"/>
  <c r="AB62" i="2"/>
  <c r="X62" i="2"/>
  <c r="H60" i="2"/>
  <c r="O60" i="2"/>
  <c r="X71" i="6"/>
  <c r="R91" i="6"/>
  <c r="R90" i="6" s="1"/>
  <c r="L111" i="6"/>
  <c r="L110" i="6" s="1"/>
  <c r="K111" i="6"/>
  <c r="K110" i="6" s="1"/>
  <c r="I119" i="6"/>
  <c r="I118" i="6" s="1"/>
  <c r="O119" i="6"/>
  <c r="O118" i="6" s="1"/>
  <c r="AB108" i="2"/>
  <c r="T46" i="7"/>
  <c r="T45" i="7" s="1"/>
  <c r="W81" i="6"/>
  <c r="W80" i="6" s="1"/>
  <c r="H129" i="6"/>
  <c r="X131" i="6"/>
  <c r="AC131" i="6"/>
  <c r="U101" i="6"/>
  <c r="U100" i="6" s="1"/>
  <c r="R101" i="6"/>
  <c r="R100" i="6" s="1"/>
  <c r="T50" i="2"/>
  <c r="T49" i="2" s="1"/>
  <c r="AB70" i="2"/>
  <c r="X70" i="2"/>
  <c r="S16" i="7"/>
  <c r="AC117" i="6"/>
  <c r="X117" i="6"/>
  <c r="O65" i="6"/>
  <c r="O64" i="6" s="1"/>
  <c r="J176" i="6"/>
  <c r="J175" i="6" s="1"/>
  <c r="AC178" i="6"/>
  <c r="X178" i="6"/>
  <c r="H176" i="6"/>
  <c r="P102" i="2"/>
  <c r="P101" i="2" s="1"/>
  <c r="T92" i="2"/>
  <c r="T91" i="2" s="1"/>
  <c r="R59" i="6"/>
  <c r="R58" i="6" s="1"/>
  <c r="L82" i="2"/>
  <c r="L81" i="2" s="1"/>
  <c r="AB124" i="2"/>
  <c r="X124" i="2"/>
  <c r="X123" i="2" s="1"/>
  <c r="X162" i="6"/>
  <c r="AC162" i="6"/>
  <c r="R49" i="6"/>
  <c r="R48" i="6" s="1"/>
  <c r="X110" i="2"/>
  <c r="AB110" i="2"/>
  <c r="T130" i="2"/>
  <c r="T129" i="2" s="1"/>
  <c r="X26" i="7"/>
  <c r="AC26" i="7"/>
  <c r="X65" i="2"/>
  <c r="Q66" i="2"/>
  <c r="Q65" i="2" s="1"/>
  <c r="L66" i="2"/>
  <c r="L65" i="2" s="1"/>
  <c r="S146" i="6"/>
  <c r="T60" i="2"/>
  <c r="T140" i="2" s="1"/>
  <c r="T139" i="2" s="1"/>
  <c r="P60" i="2"/>
  <c r="X135" i="6"/>
  <c r="AC135" i="6"/>
  <c r="S91" i="6"/>
  <c r="S90" i="6" s="1"/>
  <c r="N111" i="6"/>
  <c r="N110" i="6" s="1"/>
  <c r="J111" i="6"/>
  <c r="J110" i="6" s="1"/>
  <c r="V119" i="6"/>
  <c r="V118" i="6" s="1"/>
  <c r="S119" i="6"/>
  <c r="S118" i="6" s="1"/>
  <c r="X98" i="2"/>
  <c r="AB98" i="2"/>
  <c r="S46" i="7"/>
  <c r="S45" i="7" s="1"/>
  <c r="X36" i="7"/>
  <c r="M81" i="6"/>
  <c r="M80" i="6" s="1"/>
  <c r="R129" i="6"/>
  <c r="R128" i="6" s="1"/>
  <c r="I101" i="6"/>
  <c r="I100" i="6" s="1"/>
  <c r="T101" i="6"/>
  <c r="T100" i="6" s="1"/>
  <c r="V50" i="2"/>
  <c r="V49" i="2" s="1"/>
  <c r="N16" i="7"/>
  <c r="N65" i="6"/>
  <c r="N64" i="6" s="1"/>
  <c r="K176" i="6"/>
  <c r="K175" i="6" s="1"/>
  <c r="T176" i="6"/>
  <c r="T175" i="6" s="1"/>
  <c r="R102" i="2"/>
  <c r="R101" i="2" s="1"/>
  <c r="U92" i="2"/>
  <c r="U91" i="2" s="1"/>
  <c r="I92" i="2"/>
  <c r="I91" i="2" s="1"/>
  <c r="T59" i="6"/>
  <c r="T58" i="6" s="1"/>
  <c r="N66" i="2"/>
  <c r="N65" i="2" s="1"/>
  <c r="I146" i="6"/>
  <c r="W146" i="6"/>
  <c r="K60" i="2"/>
  <c r="V60" i="2"/>
  <c r="V140" i="2" s="1"/>
  <c r="V139" i="2" s="1"/>
  <c r="I91" i="6"/>
  <c r="I90" i="6" s="1"/>
  <c r="Q111" i="6"/>
  <c r="Q110" i="6" s="1"/>
  <c r="M111" i="6"/>
  <c r="M110" i="6" s="1"/>
  <c r="Q119" i="6"/>
  <c r="Q118" i="6" s="1"/>
  <c r="Q46" i="7"/>
  <c r="Q45" i="7" s="1"/>
  <c r="F46" i="7"/>
  <c r="K81" i="6"/>
  <c r="K80" i="6" s="1"/>
  <c r="AB88" i="2"/>
  <c r="X88" i="2"/>
  <c r="J129" i="6"/>
  <c r="J128" i="6" s="1"/>
  <c r="P101" i="6"/>
  <c r="P100" i="6" s="1"/>
  <c r="W50" i="2"/>
  <c r="W49" i="2" s="1"/>
  <c r="O16" i="7"/>
  <c r="P16" i="7"/>
  <c r="AC18" i="7"/>
  <c r="H16" i="7"/>
  <c r="X18" i="7"/>
  <c r="S65" i="6"/>
  <c r="S64" i="6" s="1"/>
  <c r="M176" i="6"/>
  <c r="M175" i="6" s="1"/>
  <c r="L176" i="6"/>
  <c r="L175" i="6" s="1"/>
  <c r="T102" i="2"/>
  <c r="T101" i="2" s="1"/>
  <c r="O92" i="2"/>
  <c r="O91" i="2" s="1"/>
  <c r="N92" i="2"/>
  <c r="N91" i="2" s="1"/>
  <c r="I59" i="6"/>
  <c r="I58" i="6" s="1"/>
  <c r="X38" i="7"/>
  <c r="AB38" i="7" s="1"/>
  <c r="AC38" i="7"/>
  <c r="X69" i="6"/>
  <c r="AC69" i="6"/>
  <c r="Q146" i="6"/>
  <c r="X115" i="6"/>
  <c r="AC115" i="6"/>
  <c r="U91" i="6"/>
  <c r="U90" i="6" s="1"/>
  <c r="U119" i="6"/>
  <c r="U118" i="6" s="1"/>
  <c r="J46" i="7"/>
  <c r="J45" i="7" s="1"/>
  <c r="X109" i="6"/>
  <c r="AC109" i="6"/>
  <c r="X103" i="6"/>
  <c r="AC103" i="6"/>
  <c r="H101" i="6"/>
  <c r="L101" i="6"/>
  <c r="L100" i="6" s="1"/>
  <c r="H38" i="2"/>
  <c r="H140" i="2" s="1"/>
  <c r="AB48" i="2"/>
  <c r="X48" i="2"/>
  <c r="W16" i="7"/>
  <c r="T16" i="7"/>
  <c r="P65" i="6"/>
  <c r="P64" i="6" s="1"/>
  <c r="P176" i="6"/>
  <c r="P175" i="6" s="1"/>
  <c r="F176" i="6"/>
  <c r="L102" i="2"/>
  <c r="L101" i="2" s="1"/>
  <c r="M92" i="2"/>
  <c r="M91" i="2" s="1"/>
  <c r="J59" i="6"/>
  <c r="J58" i="6" s="1"/>
  <c r="X105" i="6"/>
  <c r="AC105" i="6"/>
  <c r="AC83" i="6"/>
  <c r="J130" i="2"/>
  <c r="J129" i="2" s="1"/>
  <c r="S66" i="2"/>
  <c r="S65" i="2" s="1"/>
  <c r="V146" i="6"/>
  <c r="L146" i="6"/>
  <c r="T146" i="6"/>
  <c r="X28" i="7"/>
  <c r="Q60" i="2"/>
  <c r="U60" i="2"/>
  <c r="J91" i="6"/>
  <c r="J90" i="6" s="1"/>
  <c r="S111" i="6"/>
  <c r="S110" i="6" s="1"/>
  <c r="N119" i="6"/>
  <c r="N118" i="6" s="1"/>
  <c r="R119" i="6"/>
  <c r="R118" i="6" s="1"/>
  <c r="X22" i="7"/>
  <c r="AC22" i="7"/>
  <c r="N46" i="7"/>
  <c r="N45" i="7" s="1"/>
  <c r="G46" i="7"/>
  <c r="G45" i="7" s="1"/>
  <c r="S81" i="6"/>
  <c r="S80" i="6" s="1"/>
  <c r="V81" i="6"/>
  <c r="V80" i="6" s="1"/>
  <c r="L129" i="6"/>
  <c r="L128" i="6" s="1"/>
  <c r="X34" i="7"/>
  <c r="AC34" i="7"/>
  <c r="K101" i="6"/>
  <c r="K100" i="6" s="1"/>
  <c r="AC170" i="6"/>
  <c r="X170" i="6"/>
  <c r="I50" i="2"/>
  <c r="I49" i="2" s="1"/>
  <c r="AC42" i="7"/>
  <c r="X42" i="7"/>
  <c r="W65" i="6"/>
  <c r="W64" i="6" s="1"/>
  <c r="R176" i="6"/>
  <c r="R175" i="6" s="1"/>
  <c r="N176" i="6"/>
  <c r="N175" i="6" s="1"/>
  <c r="W102" i="2"/>
  <c r="W101" i="2" s="1"/>
  <c r="W92" i="2"/>
  <c r="W91" i="2" s="1"/>
  <c r="U59" i="6"/>
  <c r="U58" i="6" s="1"/>
  <c r="O59" i="6"/>
  <c r="O58" i="6" s="1"/>
  <c r="AB74" i="2"/>
  <c r="X74" i="2"/>
  <c r="X73" i="2" s="1"/>
  <c r="J49" i="6"/>
  <c r="J48" i="6" s="1"/>
  <c r="AC73" i="6"/>
  <c r="X73" i="6"/>
  <c r="X72" i="6" s="1"/>
  <c r="I66" i="2"/>
  <c r="I65" i="2" s="1"/>
  <c r="X50" i="7"/>
  <c r="AC50" i="7"/>
  <c r="AC172" i="6"/>
  <c r="X172" i="6"/>
  <c r="R146" i="6"/>
  <c r="R60" i="2"/>
  <c r="AB136" i="2"/>
  <c r="X136" i="2"/>
  <c r="V91" i="6"/>
  <c r="V90" i="6" s="1"/>
  <c r="R111" i="6"/>
  <c r="R110" i="6" s="1"/>
  <c r="X160" i="6"/>
  <c r="AC160" i="6"/>
  <c r="AC85" i="6"/>
  <c r="X85" i="6"/>
  <c r="H119" i="6"/>
  <c r="X121" i="6"/>
  <c r="AC121" i="6"/>
  <c r="T38" i="2"/>
  <c r="T37" i="2" s="1"/>
  <c r="W46" i="7"/>
  <c r="W45" i="7" s="1"/>
  <c r="V46" i="7"/>
  <c r="V45" i="7" s="1"/>
  <c r="U81" i="6"/>
  <c r="U80" i="6" s="1"/>
  <c r="P81" i="6"/>
  <c r="P80" i="6" s="1"/>
  <c r="X52" i="7"/>
  <c r="AC52" i="7"/>
  <c r="V129" i="6"/>
  <c r="V128" i="6" s="1"/>
  <c r="W129" i="6"/>
  <c r="W128" i="6" s="1"/>
  <c r="J101" i="6"/>
  <c r="J100" i="6" s="1"/>
  <c r="K50" i="2"/>
  <c r="K49" i="2" s="1"/>
  <c r="N50" i="2"/>
  <c r="N49" i="2" s="1"/>
  <c r="Q16" i="7"/>
  <c r="I16" i="7"/>
  <c r="L65" i="6"/>
  <c r="L64" i="6" s="1"/>
  <c r="Q65" i="6"/>
  <c r="Q64" i="6" s="1"/>
  <c r="X64" i="6"/>
  <c r="S176" i="6"/>
  <c r="S175" i="6" s="1"/>
  <c r="M102" i="2"/>
  <c r="M101" i="2" s="1"/>
  <c r="N102" i="2"/>
  <c r="N101" i="2" s="1"/>
  <c r="Q92" i="2"/>
  <c r="Q91" i="2" s="1"/>
  <c r="P59" i="6"/>
  <c r="P58" i="6" s="1"/>
  <c r="W59" i="6"/>
  <c r="W58" i="6" s="1"/>
  <c r="L38" i="2"/>
  <c r="L37" i="2" s="1"/>
  <c r="AB42" i="2"/>
  <c r="X42" i="2"/>
  <c r="O46" i="7"/>
  <c r="O45" i="7" s="1"/>
  <c r="X48" i="7"/>
  <c r="H46" i="7"/>
  <c r="AC48" i="7"/>
  <c r="J81" i="6"/>
  <c r="J80" i="6" s="1"/>
  <c r="S129" i="6"/>
  <c r="S128" i="6" s="1"/>
  <c r="M129" i="6"/>
  <c r="M128" i="6" s="1"/>
  <c r="S101" i="6"/>
  <c r="S100" i="6" s="1"/>
  <c r="X56" i="2"/>
  <c r="AB56" i="2"/>
  <c r="O50" i="2"/>
  <c r="O49" i="2" s="1"/>
  <c r="U50" i="2"/>
  <c r="U49" i="2" s="1"/>
  <c r="L16" i="7"/>
  <c r="U16" i="7"/>
  <c r="X166" i="6"/>
  <c r="AC166" i="6"/>
  <c r="J65" i="6"/>
  <c r="J64" i="6" s="1"/>
  <c r="I65" i="6"/>
  <c r="I64" i="6" s="1"/>
  <c r="U176" i="6"/>
  <c r="U175" i="6" s="1"/>
  <c r="U102" i="2"/>
  <c r="U101" i="2" s="1"/>
  <c r="O102" i="2"/>
  <c r="O101" i="2" s="1"/>
  <c r="R92" i="2"/>
  <c r="R91" i="2" s="1"/>
  <c r="L59" i="6"/>
  <c r="L58" i="6" s="1"/>
  <c r="S59" i="6"/>
  <c r="S58" i="6" s="1"/>
  <c r="AC36" i="7"/>
  <c r="AA122" i="2"/>
  <c r="X121" i="2"/>
  <c r="AB120" i="2"/>
  <c r="H119" i="2"/>
  <c r="X120" i="2"/>
  <c r="AA116" i="2"/>
  <c r="X115" i="2"/>
  <c r="AB112" i="2"/>
  <c r="X112" i="2"/>
  <c r="H111" i="2"/>
  <c r="AA114" i="2"/>
  <c r="X113" i="2"/>
  <c r="K11" i="2"/>
  <c r="I21" i="2"/>
  <c r="P21" i="2"/>
  <c r="W21" i="2"/>
  <c r="M21" i="2"/>
  <c r="M140" i="2"/>
  <c r="M139" i="2" s="1"/>
  <c r="T21" i="2"/>
  <c r="U21" i="2"/>
  <c r="J21" i="2"/>
  <c r="J140" i="2"/>
  <c r="J139" i="2" s="1"/>
  <c r="V21" i="2"/>
  <c r="L21" i="2"/>
  <c r="L140" i="2"/>
  <c r="L139" i="2" s="1"/>
  <c r="S21" i="2"/>
  <c r="S140" i="2"/>
  <c r="S139" i="2" s="1"/>
  <c r="O21" i="2"/>
  <c r="O140" i="2"/>
  <c r="O139" i="2" s="1"/>
  <c r="AA24" i="2"/>
  <c r="X23" i="2"/>
  <c r="AB12" i="2"/>
  <c r="X12" i="2"/>
  <c r="AA26" i="2"/>
  <c r="X25" i="2"/>
  <c r="X17" i="2"/>
  <c r="AA18" i="2"/>
  <c r="X31" i="2"/>
  <c r="AA32" i="2"/>
  <c r="N29" i="2"/>
  <c r="N140" i="2"/>
  <c r="N139" i="2" s="1"/>
  <c r="R29" i="2"/>
  <c r="R140" i="2"/>
  <c r="R139" i="2" s="1"/>
  <c r="L20" i="6"/>
  <c r="Q20" i="6"/>
  <c r="Q194" i="6"/>
  <c r="Q193" i="6" s="1"/>
  <c r="U20" i="6"/>
  <c r="R20" i="6"/>
  <c r="N20" i="6"/>
  <c r="N194" i="6"/>
  <c r="N193" i="6" s="1"/>
  <c r="S20" i="6"/>
  <c r="O20" i="6"/>
  <c r="T20" i="6"/>
  <c r="T194" i="6"/>
  <c r="T193" i="6" s="1"/>
  <c r="M20" i="6"/>
  <c r="P20" i="6"/>
  <c r="P194" i="6"/>
  <c r="P193" i="6" s="1"/>
  <c r="AC11" i="6"/>
  <c r="X11" i="6"/>
  <c r="W20" i="6"/>
  <c r="V20" i="6"/>
  <c r="J20" i="6"/>
  <c r="J194" i="6"/>
  <c r="J193" i="6" s="1"/>
  <c r="K10" i="6"/>
  <c r="X24" i="6"/>
  <c r="AB25" i="6"/>
  <c r="X22" i="6"/>
  <c r="AB23" i="6"/>
  <c r="AB17" i="6"/>
  <c r="X16" i="6"/>
  <c r="I20" i="6"/>
  <c r="X35" i="2"/>
  <c r="AA36" i="2"/>
  <c r="AB35" i="6"/>
  <c r="X34" i="6"/>
  <c r="AA28" i="2"/>
  <c r="X27" i="2"/>
  <c r="AB22" i="2"/>
  <c r="H21" i="2"/>
  <c r="X22" i="2"/>
  <c r="H20" i="6"/>
  <c r="X21" i="6"/>
  <c r="AC21" i="6"/>
  <c r="X26" i="6"/>
  <c r="AB27" i="6"/>
  <c r="AA34" i="2"/>
  <c r="X33" i="2"/>
  <c r="AB31" i="6"/>
  <c r="X30" i="6"/>
  <c r="AB30" i="2"/>
  <c r="X30" i="2"/>
  <c r="H29" i="2"/>
  <c r="X32" i="6"/>
  <c r="AB33" i="6"/>
  <c r="H28" i="6"/>
  <c r="X29" i="6"/>
  <c r="AC29" i="6"/>
  <c r="X141" i="6"/>
  <c r="AB142" i="6"/>
  <c r="X15" i="2"/>
  <c r="AA16" i="2"/>
  <c r="X14" i="6"/>
  <c r="AB15" i="6"/>
  <c r="X10" i="2"/>
  <c r="AB10" i="2"/>
  <c r="F175" i="6" l="1"/>
  <c r="X176" i="6"/>
  <c r="N15" i="7"/>
  <c r="N64" i="7"/>
  <c r="N63" i="7" s="1"/>
  <c r="G15" i="7"/>
  <c r="G64" i="7"/>
  <c r="G63" i="7" s="1"/>
  <c r="H91" i="2"/>
  <c r="AB92" i="2"/>
  <c r="X92" i="2"/>
  <c r="AC49" i="6"/>
  <c r="X49" i="6"/>
  <c r="H48" i="6"/>
  <c r="P140" i="2"/>
  <c r="P139" i="2" s="1"/>
  <c r="Z50" i="7"/>
  <c r="X49" i="7"/>
  <c r="AB50" i="7"/>
  <c r="X108" i="6"/>
  <c r="AB109" i="6"/>
  <c r="AC176" i="6"/>
  <c r="H175" i="6"/>
  <c r="AF175" i="6" s="1"/>
  <c r="X70" i="6"/>
  <c r="AB71" i="6"/>
  <c r="K15" i="7"/>
  <c r="K64" i="7"/>
  <c r="K63" i="7" s="1"/>
  <c r="X62" i="6"/>
  <c r="AB63" i="6"/>
  <c r="AA94" i="2"/>
  <c r="X93" i="2"/>
  <c r="AB32" i="7"/>
  <c r="X31" i="7"/>
  <c r="Z32" i="7"/>
  <c r="X86" i="6"/>
  <c r="AB87" i="6"/>
  <c r="AB93" i="6"/>
  <c r="X92" i="6"/>
  <c r="AB28" i="7"/>
  <c r="X27" i="7"/>
  <c r="Z28" i="7"/>
  <c r="V194" i="6"/>
  <c r="V193" i="6" s="1"/>
  <c r="O194" i="6"/>
  <c r="O193" i="6" s="1"/>
  <c r="L194" i="6"/>
  <c r="Z178" i="6"/>
  <c r="X177" i="6"/>
  <c r="AB178" i="6"/>
  <c r="X94" i="6"/>
  <c r="AB95" i="6"/>
  <c r="X85" i="2"/>
  <c r="AA86" i="2"/>
  <c r="X95" i="2"/>
  <c r="AA96" i="2"/>
  <c r="X153" i="6"/>
  <c r="AB154" i="6"/>
  <c r="Z154" i="6"/>
  <c r="AC91" i="6"/>
  <c r="H90" i="6"/>
  <c r="X91" i="6"/>
  <c r="Z26" i="7"/>
  <c r="AB26" i="7"/>
  <c r="X25" i="7"/>
  <c r="I140" i="2"/>
  <c r="I139" i="2" s="1"/>
  <c r="Z52" i="7"/>
  <c r="X51" i="7"/>
  <c r="AB52" i="7"/>
  <c r="X159" i="6"/>
  <c r="AB160" i="6"/>
  <c r="Z160" i="6"/>
  <c r="AB42" i="7"/>
  <c r="X41" i="7"/>
  <c r="Z42" i="7"/>
  <c r="T15" i="7"/>
  <c r="T64" i="7"/>
  <c r="T63" i="7" s="1"/>
  <c r="AA88" i="2"/>
  <c r="X87" i="2"/>
  <c r="X109" i="2"/>
  <c r="AA110" i="2"/>
  <c r="AB131" i="6"/>
  <c r="X130" i="6"/>
  <c r="X60" i="2"/>
  <c r="AB60" i="2"/>
  <c r="AA54" i="2"/>
  <c r="X53" i="2"/>
  <c r="V15" i="7"/>
  <c r="V64" i="7"/>
  <c r="V63" i="7" s="1"/>
  <c r="AB180" i="6"/>
  <c r="X179" i="6"/>
  <c r="Z180" i="6"/>
  <c r="X146" i="6"/>
  <c r="F194" i="6"/>
  <c r="X29" i="7"/>
  <c r="AB30" i="7"/>
  <c r="Z30" i="7"/>
  <c r="AA124" i="2"/>
  <c r="S194" i="6"/>
  <c r="S193" i="6" s="1"/>
  <c r="Z166" i="6"/>
  <c r="X165" i="6"/>
  <c r="AB166" i="6"/>
  <c r="H45" i="7"/>
  <c r="AF45" i="7" s="1"/>
  <c r="AC46" i="7"/>
  <c r="W15" i="7"/>
  <c r="W64" i="7"/>
  <c r="W63" i="7" s="1"/>
  <c r="AB135" i="6"/>
  <c r="X134" i="6"/>
  <c r="H128" i="6"/>
  <c r="AC129" i="6"/>
  <c r="X129" i="6"/>
  <c r="AA62" i="2"/>
  <c r="X61" i="2"/>
  <c r="R64" i="7"/>
  <c r="R63" i="7" s="1"/>
  <c r="R15" i="7"/>
  <c r="AA118" i="2"/>
  <c r="X117" i="2"/>
  <c r="AA106" i="2"/>
  <c r="X105" i="2"/>
  <c r="X67" i="2"/>
  <c r="AA68" i="2"/>
  <c r="H80" i="6"/>
  <c r="X81" i="6"/>
  <c r="AC81" i="6"/>
  <c r="X163" i="6"/>
  <c r="Z164" i="6"/>
  <c r="AB164" i="6"/>
  <c r="X40" i="6"/>
  <c r="AB41" i="6"/>
  <c r="X84" i="6"/>
  <c r="AB85" i="6"/>
  <c r="I194" i="6"/>
  <c r="I193" i="6" s="1"/>
  <c r="W194" i="6"/>
  <c r="W193" i="6" s="1"/>
  <c r="H194" i="6"/>
  <c r="H193" i="6" s="1"/>
  <c r="U140" i="2"/>
  <c r="U139" i="2" s="1"/>
  <c r="K140" i="2"/>
  <c r="K139" i="2" s="1"/>
  <c r="U15" i="7"/>
  <c r="U64" i="7"/>
  <c r="U63" i="7" s="1"/>
  <c r="AB48" i="7"/>
  <c r="X47" i="7"/>
  <c r="Z48" i="7"/>
  <c r="Z22" i="7"/>
  <c r="AB22" i="7"/>
  <c r="X21" i="7"/>
  <c r="X47" i="2"/>
  <c r="AA48" i="2"/>
  <c r="AB182" i="6"/>
  <c r="X181" i="6"/>
  <c r="Z182" i="6"/>
  <c r="X96" i="6"/>
  <c r="AB97" i="6"/>
  <c r="M15" i="7"/>
  <c r="M64" i="7"/>
  <c r="M63" i="7" s="1"/>
  <c r="J15" i="7"/>
  <c r="J64" i="7"/>
  <c r="J63" i="7" s="1"/>
  <c r="AB66" i="2"/>
  <c r="H65" i="2"/>
  <c r="X66" i="2"/>
  <c r="AA66" i="2" s="1"/>
  <c r="AB83" i="6"/>
  <c r="X82" i="6"/>
  <c r="AB24" i="7"/>
  <c r="X23" i="7"/>
  <c r="Z24" i="7"/>
  <c r="AB113" i="6"/>
  <c r="AA136" i="2"/>
  <c r="X135" i="2"/>
  <c r="Z162" i="6"/>
  <c r="X161" i="6"/>
  <c r="AB107" i="6"/>
  <c r="X106" i="6"/>
  <c r="X59" i="6"/>
  <c r="AC59" i="6"/>
  <c r="H58" i="6"/>
  <c r="F15" i="7"/>
  <c r="F64" i="7"/>
  <c r="X16" i="7"/>
  <c r="AB162" i="6"/>
  <c r="AB51" i="6"/>
  <c r="AB115" i="6"/>
  <c r="X114" i="6"/>
  <c r="Q140" i="2"/>
  <c r="AA42" i="2"/>
  <c r="X41" i="2"/>
  <c r="AB67" i="6"/>
  <c r="X66" i="6"/>
  <c r="AB50" i="2"/>
  <c r="X50" i="2"/>
  <c r="X140" i="2" s="1"/>
  <c r="H49" i="2"/>
  <c r="X60" i="6"/>
  <c r="AB61" i="6"/>
  <c r="AA134" i="2"/>
  <c r="X133" i="2"/>
  <c r="AB130" i="2"/>
  <c r="H129" i="2"/>
  <c r="X130" i="2"/>
  <c r="AB73" i="6"/>
  <c r="I64" i="7"/>
  <c r="I63" i="7" s="1"/>
  <c r="I15" i="7"/>
  <c r="Q15" i="7"/>
  <c r="Q64" i="7"/>
  <c r="Q63" i="7" s="1"/>
  <c r="AB105" i="6"/>
  <c r="X104" i="6"/>
  <c r="H64" i="7"/>
  <c r="H63" i="7" s="1"/>
  <c r="AC16" i="7"/>
  <c r="H15" i="7"/>
  <c r="S64" i="7"/>
  <c r="S63" i="7" s="1"/>
  <c r="S15" i="7"/>
  <c r="AC65" i="6"/>
  <c r="H64" i="6"/>
  <c r="X65" i="6"/>
  <c r="AB65" i="6" s="1"/>
  <c r="AB158" i="6"/>
  <c r="X157" i="6"/>
  <c r="Z158" i="6"/>
  <c r="X51" i="2"/>
  <c r="AA52" i="2"/>
  <c r="AB133" i="6"/>
  <c r="X132" i="6"/>
  <c r="X122" i="6"/>
  <c r="AB123" i="6"/>
  <c r="AA132" i="2"/>
  <c r="X131" i="2"/>
  <c r="X63" i="2"/>
  <c r="AA64" i="2"/>
  <c r="L15" i="7"/>
  <c r="L64" i="7"/>
  <c r="L63" i="7" s="1"/>
  <c r="F45" i="7"/>
  <c r="X46" i="7"/>
  <c r="X35" i="7"/>
  <c r="Z36" i="7"/>
  <c r="AB36" i="7"/>
  <c r="H37" i="2"/>
  <c r="X38" i="2"/>
  <c r="AB38" i="2"/>
  <c r="AB18" i="7"/>
  <c r="X17" i="7"/>
  <c r="Z18" i="7"/>
  <c r="R194" i="6"/>
  <c r="R193" i="6" s="1"/>
  <c r="H100" i="6"/>
  <c r="X101" i="6"/>
  <c r="AC101" i="6"/>
  <c r="AB69" i="6"/>
  <c r="X68" i="6"/>
  <c r="X97" i="2"/>
  <c r="AA98" i="2"/>
  <c r="AA70" i="2"/>
  <c r="X69" i="2"/>
  <c r="AB156" i="6"/>
  <c r="Z156" i="6"/>
  <c r="X155" i="6"/>
  <c r="AB40" i="7"/>
  <c r="Z40" i="7"/>
  <c r="X39" i="7"/>
  <c r="H36" i="6"/>
  <c r="X37" i="6"/>
  <c r="AC37" i="6"/>
  <c r="H110" i="6"/>
  <c r="AC111" i="6"/>
  <c r="X111" i="6"/>
  <c r="AA104" i="2"/>
  <c r="X103" i="2"/>
  <c r="AB20" i="7"/>
  <c r="X19" i="7"/>
  <c r="Z20" i="7"/>
  <c r="X71" i="2"/>
  <c r="AA72" i="2"/>
  <c r="AA74" i="2"/>
  <c r="M194" i="6"/>
  <c r="M193" i="6" s="1"/>
  <c r="U194" i="6"/>
  <c r="U193" i="6" s="1"/>
  <c r="AA56" i="2"/>
  <c r="X55" i="2"/>
  <c r="AB121" i="6"/>
  <c r="X120" i="6"/>
  <c r="Z172" i="6"/>
  <c r="X171" i="6"/>
  <c r="AB172" i="6"/>
  <c r="AB34" i="7"/>
  <c r="X33" i="7"/>
  <c r="Z34" i="7"/>
  <c r="P15" i="7"/>
  <c r="P64" i="7"/>
  <c r="P63" i="7" s="1"/>
  <c r="AB82" i="2"/>
  <c r="H81" i="2"/>
  <c r="X82" i="2"/>
  <c r="X46" i="6"/>
  <c r="AB47" i="6"/>
  <c r="H101" i="2"/>
  <c r="X102" i="2"/>
  <c r="AB102" i="2"/>
  <c r="AC146" i="6"/>
  <c r="AB152" i="6"/>
  <c r="Z152" i="6"/>
  <c r="X151" i="6"/>
  <c r="AB55" i="6"/>
  <c r="X54" i="6"/>
  <c r="X169" i="6"/>
  <c r="AB170" i="6"/>
  <c r="Z170" i="6"/>
  <c r="AB117" i="6"/>
  <c r="X116" i="6"/>
  <c r="K194" i="6"/>
  <c r="K193" i="6" s="1"/>
  <c r="W140" i="2"/>
  <c r="W139" i="2" s="1"/>
  <c r="X119" i="6"/>
  <c r="H118" i="6"/>
  <c r="AC119" i="6"/>
  <c r="X102" i="6"/>
  <c r="AB103" i="6"/>
  <c r="Z38" i="7"/>
  <c r="X37" i="7"/>
  <c r="O64" i="7"/>
  <c r="O63" i="7" s="1"/>
  <c r="O15" i="7"/>
  <c r="AB150" i="6"/>
  <c r="X149" i="6"/>
  <c r="Z150" i="6"/>
  <c r="X83" i="2"/>
  <c r="AA84" i="2"/>
  <c r="AB168" i="6"/>
  <c r="X167" i="6"/>
  <c r="Z168" i="6"/>
  <c r="X52" i="6"/>
  <c r="AB53" i="6"/>
  <c r="X147" i="6"/>
  <c r="Z148" i="6"/>
  <c r="AB148" i="6"/>
  <c r="X119" i="2"/>
  <c r="AA120" i="2"/>
  <c r="AA112" i="2"/>
  <c r="X111" i="2"/>
  <c r="AA12" i="2"/>
  <c r="X11" i="2"/>
  <c r="X194" i="6"/>
  <c r="AB11" i="6"/>
  <c r="X10" i="6"/>
  <c r="AA22" i="2"/>
  <c r="X21" i="2"/>
  <c r="X20" i="6"/>
  <c r="AB21" i="6"/>
  <c r="AA30" i="2"/>
  <c r="X29" i="2"/>
  <c r="AB29" i="6"/>
  <c r="X28" i="6"/>
  <c r="X9" i="2"/>
  <c r="AA10" i="2"/>
  <c r="Q139" i="2"/>
  <c r="AB138" i="2"/>
  <c r="AB49" i="6" l="1"/>
  <c r="X48" i="6"/>
  <c r="AA38" i="2"/>
  <c r="X37" i="2"/>
  <c r="AA130" i="2"/>
  <c r="X129" i="2"/>
  <c r="X58" i="6"/>
  <c r="AB59" i="6"/>
  <c r="X80" i="6"/>
  <c r="AB81" i="6"/>
  <c r="X128" i="6"/>
  <c r="AB129" i="6"/>
  <c r="AA92" i="2"/>
  <c r="X91" i="2"/>
  <c r="AB91" i="6"/>
  <c r="X90" i="6"/>
  <c r="AF15" i="7"/>
  <c r="AA60" i="2"/>
  <c r="X59" i="2"/>
  <c r="AA102" i="2"/>
  <c r="X101" i="2"/>
  <c r="X100" i="6"/>
  <c r="AB101" i="6"/>
  <c r="X45" i="7"/>
  <c r="Z46" i="7"/>
  <c r="AB46" i="7"/>
  <c r="F193" i="6"/>
  <c r="F196" i="6"/>
  <c r="G196" i="6" s="1"/>
  <c r="F195" i="6"/>
  <c r="AB146" i="6"/>
  <c r="X145" i="6"/>
  <c r="AB111" i="6"/>
  <c r="X110" i="6"/>
  <c r="X118" i="6"/>
  <c r="AB119" i="6"/>
  <c r="X36" i="6"/>
  <c r="AB37" i="6"/>
  <c r="X64" i="7"/>
  <c r="C67" i="7" s="1"/>
  <c r="C68" i="7" s="1"/>
  <c r="AB16" i="7"/>
  <c r="X15" i="7"/>
  <c r="X175" i="6"/>
  <c r="Z176" i="6"/>
  <c r="AB176" i="6"/>
  <c r="AA82" i="2"/>
  <c r="X81" i="2"/>
  <c r="AA50" i="2"/>
  <c r="X49" i="2"/>
  <c r="F63" i="7"/>
  <c r="F65" i="7" s="1"/>
  <c r="G65" i="7" s="1"/>
  <c r="H65" i="7" s="1"/>
  <c r="I65" i="7" s="1"/>
  <c r="J65" i="7" s="1"/>
  <c r="K65" i="7" s="1"/>
  <c r="L65" i="7" s="1"/>
  <c r="M65" i="7" s="1"/>
  <c r="N65" i="7" s="1"/>
  <c r="O65" i="7" s="1"/>
  <c r="P65" i="7" s="1"/>
  <c r="Q65" i="7" s="1"/>
  <c r="R65" i="7" s="1"/>
  <c r="S65" i="7" s="1"/>
  <c r="T65" i="7" s="1"/>
  <c r="U65" i="7" s="1"/>
  <c r="V65" i="7" s="1"/>
  <c r="W65" i="7" s="1"/>
  <c r="F66" i="7"/>
  <c r="G66" i="7" s="1"/>
  <c r="H66" i="7" s="1"/>
  <c r="I66" i="7" s="1"/>
  <c r="J66" i="7" s="1"/>
  <c r="K66" i="7" s="1"/>
  <c r="L66" i="7" s="1"/>
  <c r="M66" i="7" s="1"/>
  <c r="N66" i="7" s="1"/>
  <c r="O66" i="7" s="1"/>
  <c r="P66" i="7" s="1"/>
  <c r="Q66" i="7" s="1"/>
  <c r="R66" i="7" s="1"/>
  <c r="S66" i="7" s="1"/>
  <c r="T66" i="7" s="1"/>
  <c r="U66" i="7" s="1"/>
  <c r="V66" i="7" s="1"/>
  <c r="W66" i="7" s="1"/>
  <c r="AB194" i="6"/>
  <c r="AC194" i="6"/>
  <c r="Z194" i="6"/>
  <c r="X193" i="6"/>
  <c r="X137" i="2"/>
  <c r="AA137" i="2" s="1"/>
  <c r="AA138" i="2"/>
  <c r="G195" i="6" l="1"/>
  <c r="H196" i="6"/>
  <c r="AB76" i="2"/>
  <c r="H195" i="6" l="1"/>
  <c r="I196" i="6"/>
  <c r="X75" i="2"/>
  <c r="AA76" i="2"/>
  <c r="X139" i="2"/>
  <c r="AB140" i="2"/>
  <c r="AA140" i="2"/>
  <c r="H139" i="2"/>
  <c r="H142" i="2"/>
  <c r="I195" i="6" l="1"/>
  <c r="J196" i="6"/>
  <c r="H141" i="2"/>
  <c r="I142" i="2"/>
  <c r="K196" i="6" l="1"/>
  <c r="J195" i="6"/>
  <c r="J142" i="2"/>
  <c r="I141" i="2"/>
  <c r="K195" i="6" l="1"/>
  <c r="L196" i="6"/>
  <c r="K142" i="2"/>
  <c r="J141" i="2"/>
  <c r="L195" i="6" l="1"/>
  <c r="M196" i="6"/>
  <c r="K141" i="2"/>
  <c r="L142" i="2"/>
  <c r="N196" i="6" l="1"/>
  <c r="M195" i="6"/>
  <c r="L141" i="2"/>
  <c r="M142" i="2"/>
  <c r="O196" i="6" l="1"/>
  <c r="N195" i="6"/>
  <c r="N142" i="2"/>
  <c r="M141" i="2"/>
  <c r="O195" i="6" l="1"/>
  <c r="P196" i="6"/>
  <c r="O142" i="2"/>
  <c r="N141" i="2"/>
  <c r="Q196" i="6" l="1"/>
  <c r="P195" i="6"/>
  <c r="P142" i="2"/>
  <c r="O141" i="2"/>
  <c r="Q195" i="6" l="1"/>
  <c r="R196" i="6"/>
  <c r="Q142" i="2"/>
  <c r="P141" i="2"/>
  <c r="S196" i="6" l="1"/>
  <c r="R195" i="6"/>
  <c r="Q141" i="2"/>
  <c r="R142" i="2"/>
  <c r="T196" i="6" l="1"/>
  <c r="S195" i="6"/>
  <c r="R141" i="2"/>
  <c r="S142" i="2"/>
  <c r="T195" i="6" l="1"/>
  <c r="U196" i="6"/>
  <c r="T142" i="2"/>
  <c r="S141" i="2"/>
  <c r="U195" i="6" l="1"/>
  <c r="V196" i="6"/>
  <c r="U142" i="2"/>
  <c r="T141" i="2"/>
  <c r="W196" i="6" l="1"/>
  <c r="W195" i="6" s="1"/>
  <c r="V195" i="6"/>
  <c r="U141" i="2"/>
  <c r="V142" i="2"/>
  <c r="V141" i="2" l="1"/>
  <c r="W142" i="2"/>
  <c r="W141" i="2" s="1"/>
  <c r="Z64" i="7"/>
  <c r="AB64" i="7"/>
  <c r="AC64" i="7"/>
  <c r="L193" i="6"/>
</calcChain>
</file>

<file path=xl/sharedStrings.xml><?xml version="1.0" encoding="utf-8"?>
<sst xmlns="http://schemas.openxmlformats.org/spreadsheetml/2006/main" count="1073" uniqueCount="282">
  <si>
    <t>Planilha elaborada para formação de preços. O Licitante não deverá utilizar essa planilha para elaboração da proposta.</t>
  </si>
  <si>
    <t>ITEM</t>
  </si>
  <si>
    <t>DESCRIÇÃO</t>
  </si>
  <si>
    <t>2.1</t>
  </si>
  <si>
    <t>2.2</t>
  </si>
  <si>
    <t>2.3</t>
  </si>
  <si>
    <t>4.1</t>
  </si>
  <si>
    <t>4.2</t>
  </si>
  <si>
    <t>5.1</t>
  </si>
  <si>
    <t>5.2</t>
  </si>
  <si>
    <t>7.1</t>
  </si>
  <si>
    <t>7.2</t>
  </si>
  <si>
    <t>7.3</t>
  </si>
  <si>
    <t>9.1</t>
  </si>
  <si>
    <t>9.2</t>
  </si>
  <si>
    <t>10.1</t>
  </si>
  <si>
    <t>10.2</t>
  </si>
  <si>
    <t>10.3</t>
  </si>
  <si>
    <t>10.4</t>
  </si>
  <si>
    <t>14.1</t>
  </si>
  <si>
    <t>14.2</t>
  </si>
  <si>
    <t>14.3</t>
  </si>
  <si>
    <t>18.1</t>
  </si>
  <si>
    <t>18.2</t>
  </si>
  <si>
    <t>18.3</t>
  </si>
  <si>
    <t>TOTAL</t>
  </si>
  <si>
    <t xml:space="preserve">ADMINISTRAÇÃO LOCAL </t>
  </si>
  <si>
    <t>SERVIÇOS PRELIMINARES</t>
  </si>
  <si>
    <t>ESQUADRIAS</t>
  </si>
  <si>
    <t>ESQUADRIAS DE MADEIRA</t>
  </si>
  <si>
    <t>ESQUADRIAS DE ALUMÍNIO</t>
  </si>
  <si>
    <t>LOUÇAS</t>
  </si>
  <si>
    <t>ACESSÓRIOS</t>
  </si>
  <si>
    <t>INSTALAÇÕES ELÉTRICAS</t>
  </si>
  <si>
    <t>PINTURA</t>
  </si>
  <si>
    <t>SERVIÇOS COMPLEMENTARES</t>
  </si>
  <si>
    <t>PAISAGISMO</t>
  </si>
  <si>
    <t>DISCRIMINAÇÃO DOS SERVIÇOS</t>
  </si>
  <si>
    <t>VALOR</t>
  </si>
  <si>
    <t>%</t>
  </si>
  <si>
    <t>CRONOGRAMA</t>
  </si>
  <si>
    <t>FISICO (%)</t>
  </si>
  <si>
    <t>FINANCEIRO (R$)</t>
  </si>
  <si>
    <t xml:space="preserve">FINANCEIRO (R$) </t>
  </si>
  <si>
    <t>TOTAL GERAL</t>
  </si>
  <si>
    <t xml:space="preserve"> </t>
  </si>
  <si>
    <t>TOTAL GERAL ACUMULADO</t>
  </si>
  <si>
    <t>BDI</t>
  </si>
  <si>
    <t>R</t>
  </si>
  <si>
    <t>DF</t>
  </si>
  <si>
    <t>AC</t>
  </si>
  <si>
    <t>L</t>
  </si>
  <si>
    <t>COFINS</t>
  </si>
  <si>
    <t>I</t>
  </si>
  <si>
    <t>PIS</t>
  </si>
  <si>
    <t>CPRB</t>
  </si>
  <si>
    <t>PREÇO TOTAL C/ BDI (R$)</t>
  </si>
  <si>
    <t>FUNDAÇÃO</t>
  </si>
  <si>
    <t>ESTRUTURA</t>
  </si>
  <si>
    <t>ALVENARIA, VEDAÇÕES E DIVISÓRIAS</t>
  </si>
  <si>
    <t>COBERTURA</t>
  </si>
  <si>
    <t>IMPERMEABILIZAÇÃO</t>
  </si>
  <si>
    <t>REVESTIMENTO DE PAREDE</t>
  </si>
  <si>
    <t>REVESTIMENTO DE TETO</t>
  </si>
  <si>
    <t>FACHADA</t>
  </si>
  <si>
    <t>MARMORARIA</t>
  </si>
  <si>
    <t>LOUÇAS, METAIS E ACESSÓRIOS</t>
  </si>
  <si>
    <t>CORRIMÃO, GUARDA CORPO</t>
  </si>
  <si>
    <t>INSTALAÇÕES HIDROSSANITÁRIAS</t>
  </si>
  <si>
    <t>CLIMATIZAÇÃO</t>
  </si>
  <si>
    <t>DADOS E VOZ</t>
  </si>
  <si>
    <t>GASES MEDICINAIS</t>
  </si>
  <si>
    <t>URBANIZAÇÃO</t>
  </si>
  <si>
    <t>CANTEIRO DE OBRAS</t>
  </si>
  <si>
    <t>MOBILIZAÇÃO E DESMOBILIZAÇÃO</t>
  </si>
  <si>
    <t>EQUIPAMENTOS DE APOIO</t>
  </si>
  <si>
    <t>PILARES</t>
  </si>
  <si>
    <t>VIGAS</t>
  </si>
  <si>
    <t>LAJES E ESCADA</t>
  </si>
  <si>
    <t>4.3</t>
  </si>
  <si>
    <t>ALVENARIA DE VEDAÇÃO</t>
  </si>
  <si>
    <t>VEDAÇÃO DE DRYWALL</t>
  </si>
  <si>
    <t>5.3</t>
  </si>
  <si>
    <t>DIVISÓRIAS</t>
  </si>
  <si>
    <t>6.1</t>
  </si>
  <si>
    <t>6.2</t>
  </si>
  <si>
    <t>6.3</t>
  </si>
  <si>
    <t>ESQUADRIAS DE VIDRO</t>
  </si>
  <si>
    <t>6.4</t>
  </si>
  <si>
    <t>ESQUADRIAS METÁLICAS</t>
  </si>
  <si>
    <t>6.5</t>
  </si>
  <si>
    <t>TELHAMENTO</t>
  </si>
  <si>
    <t>COMPLEMENTOS</t>
  </si>
  <si>
    <t xml:space="preserve">REVESTIMENTO ARGAMASSADO </t>
  </si>
  <si>
    <t xml:space="preserve">REVESTIMENTO CERÂMICO </t>
  </si>
  <si>
    <t xml:space="preserve">GRANILITE </t>
  </si>
  <si>
    <t xml:space="preserve">VINÍLICO </t>
  </si>
  <si>
    <t xml:space="preserve">RODAPÉ </t>
  </si>
  <si>
    <t>REVESTIMENTO DE PISO EXTERNO</t>
  </si>
  <si>
    <t>PAREDES</t>
  </si>
  <si>
    <t>TETO</t>
  </si>
  <si>
    <t xml:space="preserve"> ESQUADRIAS</t>
  </si>
  <si>
    <t>16.1</t>
  </si>
  <si>
    <t>16.2</t>
  </si>
  <si>
    <t>16.3</t>
  </si>
  <si>
    <t>EQUIPAMENTOS</t>
  </si>
  <si>
    <t>METAIS, INOX E METALON</t>
  </si>
  <si>
    <t>18.4</t>
  </si>
  <si>
    <t>PREVENÇÃO E COMBATE A INCÊNDIO (PCI)</t>
  </si>
  <si>
    <t>PLUVIAL</t>
  </si>
  <si>
    <t>SANITÁRIA</t>
  </si>
  <si>
    <t>HIDRAÚLICA</t>
  </si>
  <si>
    <t>19.1</t>
  </si>
  <si>
    <t>19.2</t>
  </si>
  <si>
    <t>19.3</t>
  </si>
  <si>
    <t>20.1</t>
  </si>
  <si>
    <t>20.2</t>
  </si>
  <si>
    <t>INFRAESTRUTURA</t>
  </si>
  <si>
    <t>ILUMINAÇÃO</t>
  </si>
  <si>
    <t>SPDA</t>
  </si>
  <si>
    <t>23.1</t>
  </si>
  <si>
    <t>23.2</t>
  </si>
  <si>
    <t>23.3</t>
  </si>
  <si>
    <t>PAVIMENTAÇÃO E ACESSIBILIDADE</t>
  </si>
  <si>
    <t>SINALIZAÇÃO</t>
  </si>
  <si>
    <t>BONIFICAÇÕES E DESPESAS INDIRETAS</t>
  </si>
  <si>
    <t>BDI Geral:</t>
  </si>
  <si>
    <t>Encargo Social Mensalista:</t>
  </si>
  <si>
    <t>BDI Equipamentos:</t>
  </si>
  <si>
    <t>Encargo Social Horista:</t>
  </si>
  <si>
    <t>Fórmula (Bonificações e Despesas Indiretas):</t>
  </si>
  <si>
    <t>CÓD</t>
  </si>
  <si>
    <t>GERAL
VALORES PROPOSTOS (%)</t>
  </si>
  <si>
    <t>EQUIPAMENTOS
VALORES PROPOSTOS (%)</t>
  </si>
  <si>
    <t>Administração Central</t>
  </si>
  <si>
    <t>Riscos</t>
  </si>
  <si>
    <t>Seguros e Garantias</t>
  </si>
  <si>
    <t>SG</t>
  </si>
  <si>
    <t>Despesas Financeiras</t>
  </si>
  <si>
    <t>Lucro</t>
  </si>
  <si>
    <t>Impostos</t>
  </si>
  <si>
    <t>ISSQN</t>
  </si>
  <si>
    <t>FONTE:</t>
  </si>
  <si>
    <t>1.</t>
  </si>
  <si>
    <t>Tribunal de Contas da União - TC 036.076/2011-2 - Acórdão Nº 2622/2013</t>
  </si>
  <si>
    <t>2.</t>
  </si>
  <si>
    <t>CPRB conforme Lei nº 14.973/2024 em regime transitório para o ano de 2025.</t>
  </si>
  <si>
    <t>NOTAS:</t>
  </si>
  <si>
    <t>Deverão ser obedecidas as legislações trabalhistas e tributária vigentes, inclusive acordos de classes, sob pena de desclassificação da Proposta de Preços;</t>
  </si>
  <si>
    <t>É de responsabilidade da proponente a adequação de todas as fórmulas utilizadas na planilha orçamentária.</t>
  </si>
  <si>
    <t>________________________________________________________________________________</t>
  </si>
  <si>
    <t>PRAZO DE EXECUÇÃO = 16 MESES</t>
  </si>
  <si>
    <t>Objeto: Contratação semi-integrada de empresa de engenharia para elaboração de projetos e construção de edificação para implantação da Unidade de Atenção Especializada em Saúde - POLICLÍNICA</t>
  </si>
  <si>
    <t>ENDEREÇO: Rua Antônio Caetano de Menezes, S/N, Bairro Bela Vista, Patos de Minas-MG</t>
  </si>
  <si>
    <t>DATA: 20/01/2026</t>
  </si>
  <si>
    <t>Referência: SINAPI (08/2025) - CPOS/CDHU (06/2025) - SBC (08/2025) - ORSE (08/2025) - IOPES (07/2025) - EMOP (08/2025) - SETOP (07/2025) - SEINFRA (028) - AGETOP CIVIL (06/2025) - FDE (07/2025) - SICRO3 (07/2025) - SIURB (01/2025) - AGESUL (06/2025) - Com Desoneração</t>
  </si>
  <si>
    <t>REVESTIMENTO DE PISO INTERNO</t>
  </si>
  <si>
    <t>PROJETOS</t>
  </si>
  <si>
    <t>DEMOLIÇÕES E REMOÇÕES</t>
  </si>
  <si>
    <t>MOVIMENTAÇÃO DE TERRA (TERRAPLANAGEM)</t>
  </si>
  <si>
    <t>ANEXO MOTORISTAS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</si>
  <si>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</si>
  <si>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</si>
  <si>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</si>
  <si>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</si>
  <si>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</si>
  <si>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</si>
  <si>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</si>
  <si>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</si>
  <si>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</si>
  <si>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</si>
  <si>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MURO DE ARRIMO</t>
  </si>
  <si>
    <t>ESTACIONAMENTO</t>
  </si>
  <si>
    <t>PASSEIOS EXTENOS E RAMPA</t>
  </si>
  <si>
    <t>DRENAGEM</t>
  </si>
  <si>
    <t>FECHAMENTOS EXTERNOS (alambrado)</t>
  </si>
  <si>
    <t>SERRALHERIA</t>
  </si>
  <si>
    <t>Convênio:</t>
  </si>
  <si>
    <t xml:space="preserve">1º Etapa                                                 (contrato) </t>
  </si>
  <si>
    <t xml:space="preserve">1º Etapa                                                 (Contrato) </t>
  </si>
  <si>
    <t xml:space="preserve">18º Etapa                                                 (Contrato) </t>
  </si>
  <si>
    <t xml:space="preserve">3º Etapa                                                 (contrato) </t>
  </si>
  <si>
    <t xml:space="preserve">           PLANILHA ORÇAMENTÁRIA PRELIMINAR - Contrapartida</t>
  </si>
  <si>
    <t>PLANILHA DE EVENTOS - Convênio</t>
  </si>
  <si>
    <t xml:space="preserve">           PLANILHA ORÇAMENTÁRIA PRELIMINAR - Convênio</t>
  </si>
  <si>
    <t>PLANILHA DE EVENTOS - Contrapartida</t>
  </si>
  <si>
    <t xml:space="preserve">2º Etapa                                                 (Contrato) </t>
  </si>
  <si>
    <t xml:space="preserve">3º Etapa                                                 (Contrato) </t>
  </si>
  <si>
    <t xml:space="preserve">4º Etapa                                                 (Contrato) </t>
  </si>
  <si>
    <t xml:space="preserve">5º Etapa                                                 (Contrato) </t>
  </si>
  <si>
    <t xml:space="preserve">6º Etapa                                                 (Contrato) </t>
  </si>
  <si>
    <t xml:space="preserve">7º Etapa                                                 (Contrato) </t>
  </si>
  <si>
    <t xml:space="preserve">8º Etapa                                                 (Contrato) </t>
  </si>
  <si>
    <t xml:space="preserve">9º Etapa                                                 (Contrato) </t>
  </si>
  <si>
    <t xml:space="preserve">10º Etapa                                                 (Contrato) </t>
  </si>
  <si>
    <t xml:space="preserve">11º Etapa                                                 (Contrato) </t>
  </si>
  <si>
    <t xml:space="preserve">12º Etapa                                                 (Contrato) </t>
  </si>
  <si>
    <t xml:space="preserve">13º Etapa                                                 (Contrato) </t>
  </si>
  <si>
    <t xml:space="preserve">14º Etapa                                                 (Contrato) </t>
  </si>
  <si>
    <t xml:space="preserve">15º Etapa                                                 (Contrato) </t>
  </si>
  <si>
    <t xml:space="preserve">16º Etapa                                                 (Contrato) </t>
  </si>
  <si>
    <t xml:space="preserve">17º Etapa                                                 (Contrato) </t>
  </si>
  <si>
    <t>PRAZO DE EXECUÇÃO = 18 MESES</t>
  </si>
  <si>
    <t>FUNDAÇÃO - Anexo Motoristas</t>
  </si>
  <si>
    <t>ESTRUTURA - Anexo Motoristas</t>
  </si>
  <si>
    <t>ALVENARIA E DIVISÓRIAS - Anexo Motoristas</t>
  </si>
  <si>
    <t>ESQUADRIAS - Anexo Motoristas</t>
  </si>
  <si>
    <t>COBERTURA - Anexo Motoristas</t>
  </si>
  <si>
    <t>REVESTIMENTOS - Anexo Motoristas</t>
  </si>
  <si>
    <t>PISOS - Anexo Motoristas</t>
  </si>
  <si>
    <t>PINTURA - Anexo Motoristas</t>
  </si>
  <si>
    <t>INSTALAÇÕES ELÉTRICAS - Anexo Motoristas</t>
  </si>
  <si>
    <t>INSTALAÇÕES HIDRAÚLICAS - Anexo Motoristas</t>
  </si>
  <si>
    <t>LOUÇAS, METAIS E MARMORARIA - Anexo Motoristas</t>
  </si>
  <si>
    <t>ACABAMENTOS - Anexo Motoristas</t>
  </si>
  <si>
    <t>LIMPEZA FINAL - Anexo Motoristas</t>
  </si>
  <si>
    <t>PAVIMENTAÇÃO - Estacionamento</t>
  </si>
  <si>
    <t>INSTALAÇÕES ELÉTRICAS - Estacionamento</t>
  </si>
  <si>
    <t>PINTURA - Estacionamento</t>
  </si>
  <si>
    <t xml:space="preserve">2º Etapa                                                 (contrato) </t>
  </si>
  <si>
    <t xml:space="preserve">4º Etapa                                                 (contrato) </t>
  </si>
  <si>
    <t xml:space="preserve">5º Etapa                                                 (contrato) </t>
  </si>
  <si>
    <t xml:space="preserve">6º Etapa                                                 (contrato) </t>
  </si>
  <si>
    <t xml:space="preserve">7º Etapa                                                 (contrato) </t>
  </si>
  <si>
    <t xml:space="preserve">8º Etapa                                                 (contrato) </t>
  </si>
  <si>
    <t xml:space="preserve">9º Etapa                                                 (contrato) </t>
  </si>
  <si>
    <t xml:space="preserve">10º Etapa                                                 (contrato) </t>
  </si>
  <si>
    <t xml:space="preserve">11º Etapa                                                 (contrato) </t>
  </si>
  <si>
    <t xml:space="preserve">12º Etapa                                                 (contrato) </t>
  </si>
  <si>
    <t xml:space="preserve">13º Etapa                                                 (contrato) </t>
  </si>
  <si>
    <t xml:space="preserve">14º Etapa                                                 (contrato) </t>
  </si>
  <si>
    <t xml:space="preserve">15º Etapa                                                 (contrato) </t>
  </si>
  <si>
    <t xml:space="preserve">16º Etapa                                                 (contrato) </t>
  </si>
  <si>
    <t xml:space="preserve">17º Etapa                                                 (contrato) </t>
  </si>
  <si>
    <t xml:space="preserve">18º Etapa                                                 (contrato) </t>
  </si>
  <si>
    <t>Contrapartida:</t>
  </si>
  <si>
    <t xml:space="preserve">           PLANILHA ORÇAMENTÁRIA PRELIMINAR</t>
  </si>
  <si>
    <t>NUMERAÇÃO AUTOMÁTICA</t>
  </si>
  <si>
    <t>NIVEL 1</t>
  </si>
  <si>
    <t>NIVEL 2</t>
  </si>
  <si>
    <t>NIVEL 3</t>
  </si>
  <si>
    <t>PASSEIOS, RAMPA E PAVIMENTAÇÃO EXTERNA</t>
  </si>
  <si>
    <t xml:space="preserve">DADOS GERAIS </t>
  </si>
  <si>
    <t>Secretaria de Atenção Especializada à Saúde</t>
  </si>
  <si>
    <t>PLANILHA MODELO:</t>
  </si>
  <si>
    <t>MODELO</t>
  </si>
  <si>
    <t>SEM DESONERAÇÃO</t>
  </si>
  <si>
    <t>COM DESONERAÇÃO</t>
  </si>
  <si>
    <t>Bancos:</t>
  </si>
  <si>
    <t>Obra:</t>
  </si>
  <si>
    <t>Local:</t>
  </si>
  <si>
    <t xml:space="preserve"> Rua Vicente Borges, S/N, Bairro Alto da Serra, Patos de Minas-MG</t>
  </si>
  <si>
    <t>Região:</t>
  </si>
  <si>
    <t>MG</t>
  </si>
  <si>
    <t>Data Base:</t>
  </si>
  <si>
    <t>BDI Geral (%):</t>
  </si>
  <si>
    <t>BDI Equipamentos (%):</t>
  </si>
  <si>
    <t>Área construída (m²):</t>
  </si>
  <si>
    <t>Data:</t>
  </si>
  <si>
    <t>Revisão:</t>
  </si>
  <si>
    <t>Responsável pelo Orçamento:</t>
  </si>
  <si>
    <t>Cargo Responsável Técnico:</t>
  </si>
  <si>
    <t>SINAPI (08/2025) - CPOS/CDHU (06/2025) - SBC (08/2025) - ORSE (08/2025) - IOPES (07/2025) - EMOP (08/2025) - SETOP (07/2025) - SEINFRA (028) - AGETOP CIVIL (06/2025) - FDE (07/2025) - SICRO3 (07/2025) - SIURB (01/2025) - AGESUL (06/2025)</t>
  </si>
  <si>
    <t>Luiz Fellipe Caldeira Rocha</t>
  </si>
  <si>
    <t>Contratação semi-integrada de empresa de engenharia para elaboração de projetos e construção de edificação para implantação da Unidade de Atenção Especializada em Saúde - POLICLÍNICA</t>
  </si>
  <si>
    <t>05</t>
  </si>
  <si>
    <t>29/10/2025</t>
  </si>
  <si>
    <t>DATA: 29/10/2025</t>
  </si>
  <si>
    <t>PLANILHA DE EVENTOS - Completa</t>
  </si>
  <si>
    <t>Planilha elaborada exclusivamente para estimativa e formação do preço de referência da Administração. O licitante deverá formar seus preços com base no Projeto Básico, memoriais descritivos e demais documentos técnicos anexos, sendo de sua inteira responsabilidade a composição da proposta.</t>
  </si>
  <si>
    <r>
      <rPr>
        <b/>
        <sz val="9"/>
        <color theme="1"/>
        <rFont val="Century Gothic"/>
        <family val="2"/>
      </rPr>
      <t>Objeto:</t>
    </r>
    <r>
      <rPr>
        <sz val="9"/>
        <color theme="1"/>
        <rFont val="Century Gothic"/>
        <family val="2"/>
      </rPr>
      <t xml:space="preserve"> Contratação semi-integrada de empresa de engenharia para elaboração de projetos e construção de edificação para implantação da Unidade de Atenção Especializada em Saúde - POLICLÍNICA</t>
    </r>
  </si>
  <si>
    <r>
      <rPr>
        <b/>
        <sz val="9"/>
        <color theme="1"/>
        <rFont val="Century Gothic"/>
        <family val="2"/>
      </rPr>
      <t>Referência:</t>
    </r>
    <r>
      <rPr>
        <sz val="9"/>
        <color theme="1"/>
        <rFont val="Century Gothic"/>
        <family val="2"/>
      </rPr>
      <t xml:space="preserve"> SINAPI (08/2025) - CPOS/CDHU (06/2025) - SBC (08/2025) - ORSE (08/2025) - IOPES (07/2025) - EMOP (08/2025) - SETOP (07/2025) - SEINFRA (028) - AGETOP CIVIL (06/2025) - FDE (07/2025) - SICRO3 (07/2025) - SIURB (01/2025) - AGESUL (06/2025) - Com Desoneração</t>
    </r>
  </si>
  <si>
    <r>
      <rPr>
        <b/>
        <sz val="10"/>
        <color theme="1"/>
        <rFont val="Century Gothic"/>
        <family val="2"/>
      </rPr>
      <t>Objeto:</t>
    </r>
    <r>
      <rPr>
        <sz val="10"/>
        <color theme="1"/>
        <rFont val="Century Gothic"/>
        <family val="2"/>
      </rPr>
      <t xml:space="preserve"> Contratação semi-integrada de empresa de engenharia para elaboração de projetos e construção de edificação para implantação da Unidade de Atenção Especializada em Saúde - POLICLÍNICA</t>
    </r>
  </si>
  <si>
    <r>
      <rPr>
        <b/>
        <sz val="11"/>
        <color rgb="FF000000"/>
        <rFont val="Arial"/>
        <family val="2"/>
      </rPr>
      <t>Endereço</t>
    </r>
    <r>
      <rPr>
        <sz val="11"/>
        <color rgb="FF000000"/>
        <rFont val="Arial"/>
        <family val="2"/>
      </rPr>
      <t>:</t>
    </r>
    <r>
      <rPr>
        <sz val="11"/>
        <color rgb="FF000000"/>
        <rFont val="Arial"/>
        <family val="2"/>
        <charset val="1"/>
      </rPr>
      <t xml:space="preserve"> Rua Antônio Caetano de Menezes, S/N, Bairro Bela Vista, Patos de Minas-MG</t>
    </r>
  </si>
  <si>
    <r>
      <rPr>
        <b/>
        <sz val="10"/>
        <color theme="1"/>
        <rFont val="Century Gothic"/>
        <family val="2"/>
      </rPr>
      <t>Endereço:</t>
    </r>
    <r>
      <rPr>
        <sz val="10"/>
        <color theme="1"/>
        <rFont val="Century Gothic"/>
        <family val="2"/>
      </rPr>
      <t xml:space="preserve"> Rua Antônio Caetano de Menezes, S/N, Bairro Bela Vista, Patos de Minas-MG</t>
    </r>
  </si>
  <si>
    <r>
      <rPr>
        <b/>
        <sz val="9"/>
        <color theme="1"/>
        <rFont val="Century Gothic"/>
        <family val="2"/>
      </rPr>
      <t>Endereço:</t>
    </r>
    <r>
      <rPr>
        <sz val="9"/>
        <color theme="1"/>
        <rFont val="Century Gothic"/>
        <family val="2"/>
      </rPr>
      <t xml:space="preserve"> Rua Antônio Caetano de Menezes, S/N, Bairro Bela Vista, Patos de Minas-MG</t>
    </r>
  </si>
  <si>
    <r>
      <rPr>
        <b/>
        <sz val="10"/>
        <color theme="1"/>
        <rFont val="Century Gothic"/>
        <family val="2"/>
      </rPr>
      <t xml:space="preserve">Referência: </t>
    </r>
    <r>
      <rPr>
        <sz val="10"/>
        <color theme="1"/>
        <rFont val="Century Gothic"/>
        <family val="2"/>
      </rPr>
      <t>SINAPI (08/2025) - CPOS/CDHU (06/2025) - SBC (08/2025) - ORSE (08/2025) - IOPES (07/2025) - EMOP (08/2025) - SETOP (07/2025) - SEINFRA (028) - AGETOP CIVIL (06/2025) - FDE (07/2025) - SICRO3 (07/2025) - SIURB (01/2025) - AGESUL (06/2025) - Com Desoneração</t>
    </r>
  </si>
  <si>
    <r>
      <rPr>
        <b/>
        <sz val="10"/>
        <color theme="1"/>
        <rFont val="Century Gothic"/>
        <family val="2"/>
      </rPr>
      <t xml:space="preserve">Objeto: </t>
    </r>
    <r>
      <rPr>
        <sz val="10"/>
        <color theme="1"/>
        <rFont val="Century Gothic"/>
        <family val="2"/>
      </rPr>
      <t>Contratação semi-integrada de empresa de engenharia para elaboração de projetos e construção de edificação para implantação da Unidade de Atenção Especializada em Saúde - POLICLÍNICA</t>
    </r>
  </si>
  <si>
    <r>
      <rPr>
        <b/>
        <sz val="10"/>
        <color theme="1"/>
        <rFont val="Century Gothic"/>
        <family val="2"/>
      </rPr>
      <t>Referência</t>
    </r>
    <r>
      <rPr>
        <sz val="10"/>
        <color theme="1"/>
        <rFont val="Century Gothic"/>
        <family val="2"/>
      </rPr>
      <t>: SINAPI (08/2025) - CPOS/CDHU (06/2025) - SBC (08/2025) - ORSE (08/2025) - IOPES (07/2025) - EMOP (08/2025) - SETOP (07/2025) - SEINFRA (028) - AGETOP CIVIL (06/2025) - FDE (07/2025) - SICRO3 (07/2025) - SIURB (01/2025) - AGESUL (06/2025) - Com Desoneração</t>
    </r>
  </si>
  <si>
    <r>
      <rPr>
        <b/>
        <sz val="10"/>
        <color theme="1"/>
        <rFont val="Century Gothic"/>
        <family val="2"/>
      </rPr>
      <t>Endereço</t>
    </r>
    <r>
      <rPr>
        <sz val="10"/>
        <color theme="1"/>
        <rFont val="Century Gothic"/>
        <family val="2"/>
      </rPr>
      <t>: Rua Antônio Caetano de Menezes, S/N, Bairro Bela Vista, Patos de Minas-MG</t>
    </r>
  </si>
  <si>
    <t>Engenheiro civil - CREA 187.289/D</t>
  </si>
  <si>
    <t>Engenheiro Civil -  CREA MG 187.289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</si>
</sst>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_-* #,##0.00_-;\-* #,##0.00_-;_-* &quot;-&quot;??_-;_-@"/>
    <numFmt numFmtId="167" formatCode="0.0000000"/>
    <numFmt numFmtId="168" formatCode="[$R$]#,##0.00"/>
    <numFmt numFmtId="169" formatCode="0.0%"/>
    <numFmt numFmtId="170" formatCode="[$-416]mmmm\-yy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entury Gothic"/>
      <family val="2"/>
    </font>
    <font>
      <sz val="9"/>
      <color theme="1"/>
      <name val="Century Gothic"/>
      <family val="2"/>
    </font>
    <font>
      <b/>
      <sz val="8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,"/>
    </font>
    <font>
      <b/>
      <sz val="11"/>
      <color theme="1"/>
      <name val="Century Gothic"/>
      <family val="2"/>
    </font>
    <font>
      <sz val="10"/>
      <name val="Arial"/>
      <family val="2"/>
    </font>
    <font>
      <b/>
      <sz val="10"/>
      <name val="Century Gothic"/>
      <family val="2"/>
    </font>
    <font>
      <sz val="10"/>
      <name val=","/>
    </font>
    <font>
      <sz val="10"/>
      <color indexed="8"/>
      <name val="Century Gothic"/>
      <family val="2"/>
    </font>
    <font>
      <sz val="9"/>
      <color indexed="8"/>
      <name val="Century Gothic"/>
      <family val="2"/>
    </font>
    <font>
      <sz val="8"/>
      <name val="Century Gothic"/>
      <family val="2"/>
    </font>
    <font>
      <sz val="11"/>
      <color indexed="8"/>
      <name val="Calibri"/>
      <family val="2"/>
    </font>
    <font>
      <b/>
      <sz val="10"/>
      <color indexed="8"/>
      <name val="Century Gothic"/>
      <family val="2"/>
    </font>
    <font>
      <sz val="8"/>
      <name val=","/>
    </font>
    <font>
      <b/>
      <sz val="8"/>
      <color indexed="8"/>
      <name val=","/>
    </font>
    <font>
      <sz val="10"/>
      <color rgb="FF000000"/>
      <name val="Calibri"/>
      <family val="2"/>
      <scheme val="minor"/>
    </font>
    <font>
      <sz val="8"/>
      <name val="Calibri Light"/>
      <family val="2"/>
      <scheme val="maj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6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8"/>
      <name val="Calibri"/>
      <family val="2"/>
      <scheme val="minor"/>
    </font>
    <font>
      <b/>
      <sz val="16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Century Gothic"/>
      <family val="2"/>
    </font>
    <font>
      <b/>
      <sz val="14"/>
      <color theme="0"/>
      <name val="Century Gothic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sz val="11"/>
      <color rgb="FF000000"/>
      <name val="Arial"/>
      <family val="2"/>
    </font>
    <font>
      <sz val="22"/>
      <color rgb="FF000000"/>
      <name val="Arial"/>
      <family val="2"/>
    </font>
    <font>
      <sz val="11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6"/>
      <color rgb="FF000000"/>
      <name val="Arial"/>
      <family val="2"/>
      <charset val="1"/>
    </font>
    <font>
      <b/>
      <sz val="17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name val="Arial"/>
      <family val="1"/>
      <charset val="1"/>
    </font>
    <font>
      <b/>
      <sz val="9"/>
      <color theme="0"/>
      <name val="Arial"/>
      <family val="2"/>
    </font>
    <font>
      <b/>
      <sz val="8"/>
      <color theme="0"/>
      <name val="Century Gothic"/>
      <family val="2"/>
    </font>
    <font>
      <b/>
      <sz val="9"/>
      <color theme="1"/>
      <name val="Century Gothic"/>
      <family val="2"/>
    </font>
    <font>
      <b/>
      <sz val="11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rgb="FFBFBFB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151F3A"/>
        <bgColor rgb="FF151F3A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2F2F2"/>
      </patternFill>
    </fill>
    <fill>
      <patternFill patternType="solid">
        <fgColor theme="3" tint="0.59999389629810485"/>
        <bgColor rgb="FFBFBFBF"/>
      </patternFill>
    </fill>
    <fill>
      <patternFill patternType="solid">
        <fgColor theme="3" tint="0.39997558519241921"/>
        <bgColor rgb="FFBFBFB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499984740745262"/>
        <bgColor rgb="FFBFBFBF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499984740745262"/>
        <bgColor rgb="FF151F3A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1" fillId="0" borderId="0"/>
    <xf numFmtId="0" fontId="38" fillId="0" borderId="0"/>
    <xf numFmtId="0" fontId="46" fillId="0" borderId="0"/>
  </cellStyleXfs>
  <cellXfs count="349">
    <xf numFmtId="0" fontId="0" fillId="0" borderId="0" xfId="0"/>
    <xf numFmtId="0" fontId="3" fillId="3" borderId="7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10" fontId="3" fillId="3" borderId="8" xfId="1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0" fontId="5" fillId="3" borderId="8" xfId="1" applyNumberFormat="1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44" fontId="0" fillId="0" borderId="0" xfId="0" applyNumberFormat="1"/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/>
    <xf numFmtId="44" fontId="5" fillId="0" borderId="0" xfId="0" applyNumberFormat="1" applyFont="1"/>
    <xf numFmtId="8" fontId="5" fillId="0" borderId="0" xfId="0" applyNumberFormat="1" applyFont="1"/>
    <xf numFmtId="0" fontId="7" fillId="0" borderId="0" xfId="0" applyFont="1"/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11" fillId="0" borderId="0" xfId="4" applyFont="1"/>
    <xf numFmtId="0" fontId="9" fillId="0" borderId="0" xfId="4"/>
    <xf numFmtId="0" fontId="12" fillId="6" borderId="10" xfId="3" applyFont="1" applyFill="1" applyBorder="1" applyAlignment="1">
      <alignment horizontal="center" vertical="center"/>
    </xf>
    <xf numFmtId="0" fontId="13" fillId="6" borderId="10" xfId="3" applyFont="1" applyFill="1" applyBorder="1" applyAlignment="1">
      <alignment vertical="top" wrapText="1"/>
    </xf>
    <xf numFmtId="10" fontId="12" fillId="6" borderId="10" xfId="6" applyNumberFormat="1" applyFont="1" applyFill="1" applyBorder="1" applyAlignment="1">
      <alignment horizontal="center" vertical="center" wrapText="1"/>
    </xf>
    <xf numFmtId="0" fontId="14" fillId="6" borderId="13" xfId="3" applyFont="1" applyFill="1" applyBorder="1" applyAlignment="1">
      <alignment horizontal="center" vertical="center"/>
    </xf>
    <xf numFmtId="10" fontId="12" fillId="6" borderId="9" xfId="7" applyNumberFormat="1" applyFont="1" applyFill="1" applyBorder="1" applyAlignment="1">
      <alignment horizontal="center"/>
    </xf>
    <xf numFmtId="44" fontId="9" fillId="0" borderId="0" xfId="4" applyNumberFormat="1"/>
    <xf numFmtId="10" fontId="9" fillId="0" borderId="0" xfId="4" applyNumberFormat="1"/>
    <xf numFmtId="0" fontId="12" fillId="6" borderId="14" xfId="3" applyFont="1" applyFill="1" applyBorder="1" applyAlignment="1">
      <alignment horizontal="center" vertical="center"/>
    </xf>
    <xf numFmtId="0" fontId="13" fillId="6" borderId="14" xfId="3" applyFont="1" applyFill="1" applyBorder="1" applyAlignment="1">
      <alignment vertical="top" wrapText="1"/>
    </xf>
    <xf numFmtId="10" fontId="12" fillId="6" borderId="14" xfId="6" applyNumberFormat="1" applyFont="1" applyFill="1" applyBorder="1" applyAlignment="1">
      <alignment horizontal="center" vertical="center" wrapText="1"/>
    </xf>
    <xf numFmtId="44" fontId="17" fillId="0" borderId="0" xfId="4" applyNumberFormat="1" applyFont="1"/>
    <xf numFmtId="43" fontId="18" fillId="7" borderId="16" xfId="9" applyNumberFormat="1" applyFont="1" applyFill="1" applyBorder="1" applyAlignment="1">
      <alignment horizontal="center" vertical="center"/>
    </xf>
    <xf numFmtId="44" fontId="11" fillId="0" borderId="0" xfId="4" applyNumberFormat="1" applyFont="1"/>
    <xf numFmtId="44" fontId="17" fillId="0" borderId="0" xfId="10" applyFont="1" applyBorder="1"/>
    <xf numFmtId="10" fontId="11" fillId="0" borderId="0" xfId="1" applyNumberFormat="1" applyFont="1"/>
    <xf numFmtId="43" fontId="11" fillId="0" borderId="0" xfId="4" applyNumberFormat="1" applyFont="1"/>
    <xf numFmtId="0" fontId="17" fillId="0" borderId="0" xfId="4" applyFont="1"/>
    <xf numFmtId="10" fontId="20" fillId="0" borderId="0" xfId="1" applyNumberFormat="1" applyFont="1"/>
    <xf numFmtId="0" fontId="6" fillId="4" borderId="9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9" xfId="2" applyNumberFormat="1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165" fontId="6" fillId="4" borderId="9" xfId="0" applyNumberFormat="1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6" fontId="23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2" fillId="0" borderId="0" xfId="0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6" fillId="0" borderId="21" xfId="0" applyFont="1" applyBorder="1" applyAlignment="1">
      <alignment horizontal="left" vertical="center"/>
    </xf>
    <xf numFmtId="0" fontId="21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left" vertical="center"/>
    </xf>
    <xf numFmtId="0" fontId="26" fillId="0" borderId="23" xfId="0" applyFont="1" applyBorder="1" applyAlignment="1">
      <alignment horizontal="left" vertical="center"/>
    </xf>
    <xf numFmtId="49" fontId="21" fillId="0" borderId="24" xfId="0" applyNumberFormat="1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0" fontId="21" fillId="0" borderId="0" xfId="0" applyNumberFormat="1" applyFont="1" applyAlignment="1">
      <alignment horizontal="left" vertical="center" wrapText="1"/>
    </xf>
    <xf numFmtId="49" fontId="21" fillId="0" borderId="25" xfId="0" applyNumberFormat="1" applyFont="1" applyBorder="1" applyAlignment="1">
      <alignment horizontal="left" vertical="center"/>
    </xf>
    <xf numFmtId="0" fontId="21" fillId="0" borderId="24" xfId="0" applyFont="1" applyBorder="1" applyAlignment="1">
      <alignment vertical="center"/>
    </xf>
    <xf numFmtId="0" fontId="21" fillId="0" borderId="25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49" fontId="26" fillId="0" borderId="25" xfId="0" applyNumberFormat="1" applyFont="1" applyBorder="1" applyAlignment="1">
      <alignment horizontal="left" vertical="center"/>
    </xf>
    <xf numFmtId="0" fontId="21" fillId="0" borderId="27" xfId="0" applyFont="1" applyBorder="1"/>
    <xf numFmtId="0" fontId="21" fillId="0" borderId="28" xfId="0" applyFont="1" applyBorder="1" applyAlignment="1">
      <alignment vertical="center"/>
    </xf>
    <xf numFmtId="0" fontId="22" fillId="0" borderId="21" xfId="0" applyFont="1" applyBorder="1" applyAlignment="1">
      <alignment vertical="center"/>
    </xf>
    <xf numFmtId="0" fontId="27" fillId="0" borderId="22" xfId="0" applyFont="1" applyBorder="1" applyAlignment="1">
      <alignment vertical="center"/>
    </xf>
    <xf numFmtId="0" fontId="27" fillId="0" borderId="23" xfId="0" applyFont="1" applyBorder="1" applyAlignment="1">
      <alignment vertical="center"/>
    </xf>
    <xf numFmtId="0" fontId="27" fillId="0" borderId="2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25" xfId="0" applyFont="1" applyBorder="1" applyAlignment="1">
      <alignment vertical="center"/>
    </xf>
    <xf numFmtId="0" fontId="27" fillId="0" borderId="26" xfId="0" applyFont="1" applyBorder="1" applyAlignment="1">
      <alignment vertical="center"/>
    </xf>
    <xf numFmtId="0" fontId="27" fillId="0" borderId="27" xfId="0" applyFont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2" fillId="0" borderId="31" xfId="0" applyFont="1" applyBorder="1" applyAlignment="1">
      <alignment horizontal="center" vertical="center"/>
    </xf>
    <xf numFmtId="0" fontId="22" fillId="0" borderId="31" xfId="0" applyFont="1" applyBorder="1" applyAlignment="1">
      <alignment horizontal="left" vertical="center"/>
    </xf>
    <xf numFmtId="10" fontId="22" fillId="0" borderId="31" xfId="0" applyNumberFormat="1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2" xfId="0" applyFont="1" applyBorder="1" applyAlignment="1">
      <alignment horizontal="left" vertical="center"/>
    </xf>
    <xf numFmtId="10" fontId="22" fillId="0" borderId="32" xfId="0" applyNumberFormat="1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33" xfId="0" applyFont="1" applyBorder="1" applyAlignment="1">
      <alignment horizontal="left" vertical="center"/>
    </xf>
    <xf numFmtId="10" fontId="27" fillId="10" borderId="37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0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9" fillId="0" borderId="0" xfId="0" applyFont="1"/>
    <xf numFmtId="0" fontId="22" fillId="0" borderId="0" xfId="0" applyFont="1" applyAlignment="1">
      <alignment vertical="top" wrapText="1"/>
    </xf>
    <xf numFmtId="0" fontId="22" fillId="0" borderId="24" xfId="0" applyFont="1" applyBorder="1" applyAlignment="1">
      <alignment wrapText="1"/>
    </xf>
    <xf numFmtId="0" fontId="22" fillId="0" borderId="0" xfId="0" applyFont="1" applyAlignment="1">
      <alignment wrapText="1"/>
    </xf>
    <xf numFmtId="0" fontId="22" fillId="0" borderId="25" xfId="0" applyFont="1" applyBorder="1" applyAlignment="1">
      <alignment wrapText="1"/>
    </xf>
    <xf numFmtId="0" fontId="22" fillId="0" borderId="2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165" fontId="0" fillId="0" borderId="0" xfId="0" applyNumberFormat="1"/>
    <xf numFmtId="0" fontId="6" fillId="4" borderId="9" xfId="0" applyFont="1" applyFill="1" applyBorder="1" applyAlignment="1">
      <alignment horizontal="left" vertical="center" wrapText="1"/>
    </xf>
    <xf numFmtId="165" fontId="12" fillId="6" borderId="10" xfId="5" applyNumberFormat="1" applyFont="1" applyFill="1" applyBorder="1" applyAlignment="1">
      <alignment horizontal="center" vertical="center" wrapText="1"/>
    </xf>
    <xf numFmtId="165" fontId="12" fillId="6" borderId="14" xfId="5" applyNumberFormat="1" applyFont="1" applyFill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10" fillId="5" borderId="0" xfId="3" applyNumberFormat="1" applyFont="1" applyFill="1" applyAlignment="1">
      <alignment horizontal="center" vertical="center" wrapText="1"/>
    </xf>
    <xf numFmtId="10" fontId="16" fillId="7" borderId="0" xfId="7" applyNumberFormat="1" applyFont="1" applyFill="1" applyBorder="1" applyAlignment="1">
      <alignment horizontal="center"/>
    </xf>
    <xf numFmtId="4" fontId="16" fillId="5" borderId="0" xfId="9" applyNumberFormat="1" applyFont="1" applyFill="1" applyBorder="1" applyAlignment="1">
      <alignment horizontal="center" vertical="center"/>
    </xf>
    <xf numFmtId="167" fontId="9" fillId="0" borderId="0" xfId="4" applyNumberFormat="1"/>
    <xf numFmtId="10" fontId="12" fillId="6" borderId="9" xfId="1" applyNumberFormat="1" applyFont="1" applyFill="1" applyBorder="1" applyAlignment="1">
      <alignment horizontal="center"/>
    </xf>
    <xf numFmtId="4" fontId="16" fillId="8" borderId="15" xfId="8" applyNumberFormat="1" applyFont="1" applyFill="1" applyBorder="1" applyAlignment="1">
      <alignment horizontal="center"/>
    </xf>
    <xf numFmtId="10" fontId="16" fillId="8" borderId="0" xfId="7" applyNumberFormat="1" applyFont="1" applyFill="1" applyBorder="1" applyAlignment="1">
      <alignment horizontal="center"/>
    </xf>
    <xf numFmtId="4" fontId="16" fillId="9" borderId="0" xfId="9" applyNumberFormat="1" applyFont="1" applyFill="1" applyBorder="1" applyAlignment="1">
      <alignment horizontal="center" vertical="center"/>
    </xf>
    <xf numFmtId="4" fontId="16" fillId="9" borderId="15" xfId="9" applyNumberFormat="1" applyFont="1" applyFill="1" applyBorder="1" applyAlignment="1">
      <alignment horizontal="center" vertical="center"/>
    </xf>
    <xf numFmtId="43" fontId="16" fillId="7" borderId="0" xfId="9" applyNumberFormat="1" applyFont="1" applyFill="1" applyBorder="1" applyAlignment="1">
      <alignment horizontal="center" vertical="center"/>
    </xf>
    <xf numFmtId="10" fontId="12" fillId="6" borderId="9" xfId="7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43" fontId="11" fillId="0" borderId="0" xfId="4" applyNumberFormat="1" applyFont="1" applyAlignment="1">
      <alignment horizontal="center" vertical="center"/>
    </xf>
    <xf numFmtId="165" fontId="17" fillId="0" borderId="0" xfId="4" applyNumberFormat="1" applyFont="1" applyAlignment="1">
      <alignment horizontal="center"/>
    </xf>
    <xf numFmtId="0" fontId="32" fillId="11" borderId="24" xfId="0" applyFont="1" applyFill="1" applyBorder="1" applyAlignment="1">
      <alignment horizontal="center" vertical="center"/>
    </xf>
    <xf numFmtId="0" fontId="32" fillId="11" borderId="0" xfId="0" applyFont="1" applyFill="1" applyAlignment="1">
      <alignment horizontal="center" vertical="center"/>
    </xf>
    <xf numFmtId="0" fontId="32" fillId="11" borderId="0" xfId="0" applyFont="1" applyFill="1" applyAlignment="1">
      <alignment horizontal="center" wrapText="1"/>
    </xf>
    <xf numFmtId="0" fontId="32" fillId="11" borderId="0" xfId="0" applyFont="1" applyFill="1" applyAlignment="1">
      <alignment horizontal="center"/>
    </xf>
    <xf numFmtId="0" fontId="32" fillId="11" borderId="25" xfId="0" applyFont="1" applyFill="1" applyBorder="1" applyAlignment="1">
      <alignment horizontal="center"/>
    </xf>
    <xf numFmtId="0" fontId="33" fillId="11" borderId="34" xfId="0" applyFont="1" applyFill="1" applyBorder="1" applyAlignment="1">
      <alignment horizontal="center" vertical="center" wrapText="1"/>
    </xf>
    <xf numFmtId="0" fontId="33" fillId="11" borderId="35" xfId="0" applyFont="1" applyFill="1" applyBorder="1" applyAlignment="1">
      <alignment horizontal="center" vertical="center" wrapText="1"/>
    </xf>
    <xf numFmtId="0" fontId="33" fillId="11" borderId="36" xfId="0" applyFont="1" applyFill="1" applyBorder="1" applyAlignment="1">
      <alignment horizontal="center" vertical="center" wrapText="1"/>
    </xf>
    <xf numFmtId="168" fontId="32" fillId="11" borderId="37" xfId="0" applyNumberFormat="1" applyFont="1" applyFill="1" applyBorder="1" applyAlignment="1">
      <alignment horizontal="center" vertical="center" wrapText="1"/>
    </xf>
    <xf numFmtId="0" fontId="32" fillId="11" borderId="37" xfId="0" applyFont="1" applyFill="1" applyBorder="1" applyAlignment="1">
      <alignment horizontal="center" wrapText="1"/>
    </xf>
    <xf numFmtId="10" fontId="11" fillId="0" borderId="0" xfId="4" applyNumberFormat="1" applyFont="1"/>
    <xf numFmtId="0" fontId="37" fillId="10" borderId="29" xfId="0" applyFont="1" applyFill="1" applyBorder="1" applyAlignment="1">
      <alignment horizontal="center" vertical="center"/>
    </xf>
    <xf numFmtId="0" fontId="38" fillId="0" borderId="0" xfId="12"/>
    <xf numFmtId="0" fontId="40" fillId="0" borderId="0" xfId="12" applyFont="1"/>
    <xf numFmtId="0" fontId="41" fillId="0" borderId="0" xfId="12" applyFont="1" applyAlignment="1">
      <alignment horizontal="center" vertical="center"/>
    </xf>
    <xf numFmtId="0" fontId="42" fillId="0" borderId="0" xfId="12" applyFont="1"/>
    <xf numFmtId="0" fontId="44" fillId="0" borderId="0" xfId="12" applyFont="1" applyAlignment="1">
      <alignment horizontal="center" vertical="center"/>
    </xf>
    <xf numFmtId="0" fontId="45" fillId="0" borderId="2" xfId="12" applyFont="1" applyBorder="1" applyAlignment="1">
      <alignment horizontal="left" vertical="center"/>
    </xf>
    <xf numFmtId="0" fontId="45" fillId="0" borderId="3" xfId="12" applyFont="1" applyBorder="1" applyAlignment="1">
      <alignment vertical="center"/>
    </xf>
    <xf numFmtId="0" fontId="45" fillId="0" borderId="4" xfId="12" applyFont="1" applyBorder="1" applyAlignment="1">
      <alignment horizontal="center" vertical="center"/>
    </xf>
    <xf numFmtId="0" fontId="41" fillId="0" borderId="9" xfId="13" applyFont="1" applyBorder="1" applyAlignment="1">
      <alignment horizontal="center" vertical="center"/>
    </xf>
    <xf numFmtId="0" fontId="45" fillId="0" borderId="0" xfId="12" applyFont="1" applyAlignment="1">
      <alignment vertical="center"/>
    </xf>
    <xf numFmtId="0" fontId="45" fillId="0" borderId="6" xfId="12" applyFont="1" applyBorder="1" applyAlignment="1">
      <alignment horizontal="center" vertical="center"/>
    </xf>
    <xf numFmtId="0" fontId="47" fillId="0" borderId="9" xfId="13" applyFont="1" applyBorder="1" applyAlignment="1">
      <alignment vertical="center"/>
    </xf>
    <xf numFmtId="0" fontId="45" fillId="0" borderId="6" xfId="12" applyFont="1" applyBorder="1" applyAlignment="1">
      <alignment vertical="center"/>
    </xf>
    <xf numFmtId="0" fontId="47" fillId="0" borderId="9" xfId="13" applyFont="1" applyBorder="1" applyAlignment="1">
      <alignment horizontal="center" vertical="center"/>
    </xf>
    <xf numFmtId="0" fontId="45" fillId="0" borderId="5" xfId="12" applyFont="1" applyBorder="1" applyAlignment="1">
      <alignment horizontal="left" vertical="center"/>
    </xf>
    <xf numFmtId="17" fontId="40" fillId="0" borderId="0" xfId="12" applyNumberFormat="1" applyFont="1"/>
    <xf numFmtId="0" fontId="40" fillId="0" borderId="7" xfId="12" applyFont="1" applyBorder="1" applyAlignment="1">
      <alignment horizontal="left" vertical="center"/>
    </xf>
    <xf numFmtId="0" fontId="45" fillId="0" borderId="1" xfId="12" applyFont="1" applyBorder="1" applyAlignment="1">
      <alignment vertical="center"/>
    </xf>
    <xf numFmtId="0" fontId="45" fillId="0" borderId="8" xfId="12" applyFont="1" applyBorder="1" applyAlignment="1">
      <alignment vertical="center"/>
    </xf>
    <xf numFmtId="0" fontId="44" fillId="0" borderId="12" xfId="12" applyFont="1" applyBorder="1" applyAlignment="1">
      <alignment horizontal="left" vertical="center"/>
    </xf>
    <xf numFmtId="0" fontId="44" fillId="0" borderId="12" xfId="12" applyFont="1" applyBorder="1" applyAlignment="1">
      <alignment horizontal="center" vertical="center"/>
    </xf>
    <xf numFmtId="0" fontId="48" fillId="0" borderId="12" xfId="12" applyFont="1" applyBorder="1" applyAlignment="1">
      <alignment vertical="center"/>
    </xf>
    <xf numFmtId="0" fontId="44" fillId="0" borderId="9" xfId="12" applyFont="1" applyBorder="1" applyAlignment="1">
      <alignment horizontal="right" vertical="center"/>
    </xf>
    <xf numFmtId="49" fontId="48" fillId="0" borderId="2" xfId="12" applyNumberFormat="1" applyFont="1" applyBorder="1" applyAlignment="1">
      <alignment vertical="center"/>
    </xf>
    <xf numFmtId="49" fontId="48" fillId="0" borderId="3" xfId="12" applyNumberFormat="1" applyFont="1" applyBorder="1" applyAlignment="1">
      <alignment vertical="center"/>
    </xf>
    <xf numFmtId="49" fontId="48" fillId="0" borderId="4" xfId="12" applyNumberFormat="1" applyFont="1" applyBorder="1" applyAlignment="1">
      <alignment vertical="center"/>
    </xf>
    <xf numFmtId="0" fontId="47" fillId="0" borderId="0" xfId="12" applyFont="1" applyAlignment="1">
      <alignment horizontal="center" vertical="center"/>
    </xf>
    <xf numFmtId="0" fontId="49" fillId="12" borderId="0" xfId="12" applyFont="1" applyFill="1" applyAlignment="1">
      <alignment vertical="top" wrapText="1"/>
    </xf>
    <xf numFmtId="170" fontId="48" fillId="0" borderId="11" xfId="12" applyNumberFormat="1" applyFont="1" applyBorder="1" applyAlignment="1">
      <alignment horizontal="left" vertical="center"/>
    </xf>
    <xf numFmtId="49" fontId="48" fillId="0" borderId="12" xfId="12" applyNumberFormat="1" applyFont="1" applyBorder="1" applyAlignment="1">
      <alignment vertical="center"/>
    </xf>
    <xf numFmtId="49" fontId="48" fillId="0" borderId="13" xfId="12" applyNumberFormat="1" applyFont="1" applyBorder="1" applyAlignment="1">
      <alignment vertical="center"/>
    </xf>
    <xf numFmtId="10" fontId="48" fillId="0" borderId="11" xfId="12" applyNumberFormat="1" applyFont="1" applyBorder="1" applyAlignment="1">
      <alignment horizontal="left" vertical="center"/>
    </xf>
    <xf numFmtId="4" fontId="48" fillId="0" borderId="11" xfId="12" applyNumberFormat="1" applyFont="1" applyBorder="1" applyAlignment="1">
      <alignment horizontal="left" vertical="center"/>
    </xf>
    <xf numFmtId="49" fontId="48" fillId="0" borderId="11" xfId="12" applyNumberFormat="1" applyFont="1" applyBorder="1" applyAlignment="1">
      <alignment vertical="center"/>
    </xf>
    <xf numFmtId="0" fontId="44" fillId="0" borderId="9" xfId="12" applyFont="1" applyBorder="1" applyAlignment="1">
      <alignment horizontal="right" vertical="center" wrapText="1"/>
    </xf>
    <xf numFmtId="49" fontId="48" fillId="0" borderId="11" xfId="12" applyNumberFormat="1" applyFont="1" applyBorder="1" applyAlignment="1" applyProtection="1">
      <alignment vertical="center"/>
      <protection locked="0"/>
    </xf>
    <xf numFmtId="0" fontId="44" fillId="0" borderId="0" xfId="12" applyFont="1" applyAlignment="1">
      <alignment horizontal="right" vertical="center"/>
    </xf>
    <xf numFmtId="49" fontId="48" fillId="0" borderId="0" xfId="12" applyNumberFormat="1" applyFont="1" applyAlignment="1">
      <alignment vertical="center"/>
    </xf>
    <xf numFmtId="0" fontId="48" fillId="0" borderId="2" xfId="12" applyFont="1" applyBorder="1" applyAlignment="1">
      <alignment horizontal="center" vertical="center"/>
    </xf>
    <xf numFmtId="49" fontId="48" fillId="0" borderId="3" xfId="12" applyNumberFormat="1" applyFont="1" applyBorder="1" applyAlignment="1">
      <alignment wrapText="1"/>
    </xf>
    <xf numFmtId="0" fontId="48" fillId="0" borderId="3" xfId="12" applyFont="1" applyBorder="1"/>
    <xf numFmtId="0" fontId="48" fillId="0" borderId="4" xfId="12" applyFont="1" applyBorder="1"/>
    <xf numFmtId="0" fontId="48" fillId="0" borderId="5" xfId="12" applyFont="1" applyBorder="1"/>
    <xf numFmtId="0" fontId="48" fillId="0" borderId="6" xfId="12" applyFont="1" applyBorder="1"/>
    <xf numFmtId="49" fontId="44" fillId="0" borderId="5" xfId="12" applyNumberFormat="1" applyFont="1" applyBorder="1" applyAlignment="1">
      <alignment horizontal="right" vertical="top"/>
    </xf>
    <xf numFmtId="0" fontId="48" fillId="0" borderId="7" xfId="12" applyFont="1" applyBorder="1" applyAlignment="1">
      <alignment horizontal="right" vertical="center"/>
    </xf>
    <xf numFmtId="4" fontId="40" fillId="0" borderId="0" xfId="12" applyNumberFormat="1" applyFont="1"/>
    <xf numFmtId="0" fontId="3" fillId="6" borderId="7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10" fontId="3" fillId="6" borderId="8" xfId="1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vertical="center"/>
    </xf>
    <xf numFmtId="0" fontId="2" fillId="6" borderId="12" xfId="0" applyFont="1" applyFill="1" applyBorder="1" applyAlignment="1">
      <alignment vertical="center"/>
    </xf>
    <xf numFmtId="0" fontId="2" fillId="6" borderId="13" xfId="0" applyFont="1" applyFill="1" applyBorder="1" applyAlignment="1">
      <alignment vertical="center"/>
    </xf>
    <xf numFmtId="0" fontId="6" fillId="13" borderId="9" xfId="0" applyFont="1" applyFill="1" applyBorder="1" applyAlignment="1">
      <alignment horizontal="center" vertical="center"/>
    </xf>
    <xf numFmtId="0" fontId="6" fillId="14" borderId="9" xfId="0" applyFont="1" applyFill="1" applyBorder="1" applyAlignment="1">
      <alignment horizontal="center" vertical="center"/>
    </xf>
    <xf numFmtId="0" fontId="6" fillId="14" borderId="9" xfId="0" applyFont="1" applyFill="1" applyBorder="1" applyAlignment="1">
      <alignment horizontal="left" vertical="center" wrapText="1"/>
    </xf>
    <xf numFmtId="165" fontId="6" fillId="14" borderId="9" xfId="0" applyNumberFormat="1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vertical="center" wrapText="1"/>
    </xf>
    <xf numFmtId="165" fontId="6" fillId="13" borderId="9" xfId="0" applyNumberFormat="1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left" vertical="center"/>
    </xf>
    <xf numFmtId="0" fontId="34" fillId="16" borderId="9" xfId="0" applyFont="1" applyFill="1" applyBorder="1" applyAlignment="1">
      <alignment horizontal="center" vertical="center"/>
    </xf>
    <xf numFmtId="0" fontId="34" fillId="16" borderId="9" xfId="0" applyFont="1" applyFill="1" applyBorder="1" applyAlignment="1">
      <alignment horizontal="right" vertical="center"/>
    </xf>
    <xf numFmtId="165" fontId="34" fillId="16" borderId="9" xfId="0" applyNumberFormat="1" applyFont="1" applyFill="1" applyBorder="1" applyAlignment="1">
      <alignment horizontal="center" vertical="center"/>
    </xf>
    <xf numFmtId="37" fontId="34" fillId="17" borderId="14" xfId="3" applyNumberFormat="1" applyFont="1" applyFill="1" applyBorder="1" applyAlignment="1">
      <alignment horizontal="center" vertical="center" wrapText="1"/>
    </xf>
    <xf numFmtId="0" fontId="50" fillId="18" borderId="29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vertical="center"/>
    </xf>
    <xf numFmtId="0" fontId="5" fillId="6" borderId="6" xfId="0" applyFont="1" applyFill="1" applyBorder="1" applyAlignment="1">
      <alignment vertical="center"/>
    </xf>
    <xf numFmtId="49" fontId="5" fillId="6" borderId="7" xfId="0" applyNumberFormat="1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5" fillId="6" borderId="8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left" vertical="center" indent="5"/>
    </xf>
    <xf numFmtId="0" fontId="2" fillId="6" borderId="13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37" fontId="51" fillId="17" borderId="14" xfId="3" applyNumberFormat="1" applyFont="1" applyFill="1" applyBorder="1" applyAlignment="1">
      <alignment horizontal="center" vertical="center" wrapText="1"/>
    </xf>
    <xf numFmtId="37" fontId="34" fillId="17" borderId="9" xfId="3" applyNumberFormat="1" applyFont="1" applyFill="1" applyBorder="1" applyAlignment="1">
      <alignment horizontal="center" vertical="center" wrapText="1"/>
    </xf>
    <xf numFmtId="37" fontId="51" fillId="17" borderId="9" xfId="3" applyNumberFormat="1" applyFont="1" applyFill="1" applyBorder="1" applyAlignment="1">
      <alignment horizontal="center" vertical="center" wrapText="1"/>
    </xf>
    <xf numFmtId="37" fontId="34" fillId="17" borderId="15" xfId="3" applyNumberFormat="1" applyFont="1" applyFill="1" applyBorder="1" applyAlignment="1">
      <alignment horizontal="center" vertical="center" wrapText="1"/>
    </xf>
    <xf numFmtId="37" fontId="34" fillId="17" borderId="15" xfId="3" applyNumberFormat="1" applyFont="1" applyFill="1" applyBorder="1" applyAlignment="1">
      <alignment horizontal="left" vertical="center" wrapText="1"/>
    </xf>
    <xf numFmtId="0" fontId="14" fillId="15" borderId="13" xfId="3" applyFont="1" applyFill="1" applyBorder="1" applyAlignment="1">
      <alignment horizontal="center" vertical="center"/>
    </xf>
    <xf numFmtId="4" fontId="16" fillId="15" borderId="9" xfId="8" applyNumberFormat="1" applyFont="1" applyFill="1" applyBorder="1" applyAlignment="1">
      <alignment horizontal="center"/>
    </xf>
    <xf numFmtId="4" fontId="16" fillId="15" borderId="9" xfId="9" applyNumberFormat="1" applyFont="1" applyFill="1" applyBorder="1" applyAlignment="1">
      <alignment horizontal="center" vertical="center"/>
    </xf>
    <xf numFmtId="2" fontId="12" fillId="19" borderId="10" xfId="3" applyNumberFormat="1" applyFont="1" applyFill="1" applyBorder="1" applyAlignment="1">
      <alignment horizontal="center" vertical="center"/>
    </xf>
    <xf numFmtId="0" fontId="13" fillId="19" borderId="10" xfId="3" applyFont="1" applyFill="1" applyBorder="1" applyAlignment="1">
      <alignment vertical="top" wrapText="1"/>
    </xf>
    <xf numFmtId="10" fontId="12" fillId="19" borderId="10" xfId="6" applyNumberFormat="1" applyFont="1" applyFill="1" applyBorder="1" applyAlignment="1">
      <alignment horizontal="center" vertical="center" wrapText="1"/>
    </xf>
    <xf numFmtId="0" fontId="12" fillId="19" borderId="14" xfId="3" applyFont="1" applyFill="1" applyBorder="1" applyAlignment="1">
      <alignment horizontal="center" vertical="center"/>
    </xf>
    <xf numFmtId="0" fontId="13" fillId="19" borderId="15" xfId="3" applyFont="1" applyFill="1" applyBorder="1" applyAlignment="1">
      <alignment vertical="top" wrapText="1"/>
    </xf>
    <xf numFmtId="165" fontId="13" fillId="19" borderId="14" xfId="3" applyNumberFormat="1" applyFont="1" applyFill="1" applyBorder="1" applyAlignment="1">
      <alignment horizontal="center" vertical="top" wrapText="1"/>
    </xf>
    <xf numFmtId="10" fontId="12" fillId="19" borderId="14" xfId="6" applyNumberFormat="1" applyFont="1" applyFill="1" applyBorder="1" applyAlignment="1">
      <alignment horizontal="center" vertical="center" wrapText="1"/>
    </xf>
    <xf numFmtId="0" fontId="14" fillId="19" borderId="13" xfId="3" applyFont="1" applyFill="1" applyBorder="1" applyAlignment="1">
      <alignment horizontal="center" vertical="center"/>
    </xf>
    <xf numFmtId="4" fontId="16" fillId="19" borderId="9" xfId="8" applyNumberFormat="1" applyFont="1" applyFill="1" applyBorder="1" applyAlignment="1">
      <alignment horizontal="center"/>
    </xf>
    <xf numFmtId="4" fontId="16" fillId="19" borderId="9" xfId="9" applyNumberFormat="1" applyFont="1" applyFill="1" applyBorder="1" applyAlignment="1">
      <alignment horizontal="center" vertical="center"/>
    </xf>
    <xf numFmtId="10" fontId="16" fillId="6" borderId="9" xfId="7" applyNumberFormat="1" applyFont="1" applyFill="1" applyBorder="1" applyAlignment="1">
      <alignment horizontal="center" vertical="center"/>
    </xf>
    <xf numFmtId="0" fontId="51" fillId="20" borderId="13" xfId="3" applyFont="1" applyFill="1" applyBorder="1" applyAlignment="1">
      <alignment horizontal="center" vertical="center"/>
    </xf>
    <xf numFmtId="44" fontId="34" fillId="20" borderId="17" xfId="5" applyFont="1" applyFill="1" applyBorder="1" applyAlignment="1">
      <alignment vertical="center"/>
    </xf>
    <xf numFmtId="9" fontId="34" fillId="20" borderId="18" xfId="7" applyFont="1" applyFill="1" applyBorder="1" applyAlignment="1">
      <alignment horizontal="center" vertical="center"/>
    </xf>
    <xf numFmtId="0" fontId="51" fillId="20" borderId="38" xfId="3" applyFont="1" applyFill="1" applyBorder="1" applyAlignment="1">
      <alignment horizontal="center" vertical="center"/>
    </xf>
    <xf numFmtId="10" fontId="34" fillId="20" borderId="20" xfId="7" applyNumberFormat="1" applyFont="1" applyFill="1" applyBorder="1" applyAlignment="1">
      <alignment horizontal="center"/>
    </xf>
    <xf numFmtId="169" fontId="34" fillId="20" borderId="20" xfId="7" applyNumberFormat="1" applyFont="1" applyFill="1" applyBorder="1" applyAlignment="1">
      <alignment horizontal="center"/>
    </xf>
    <xf numFmtId="10" fontId="34" fillId="20" borderId="20" xfId="7" applyNumberFormat="1" applyFont="1" applyFill="1" applyBorder="1" applyAlignment="1">
      <alignment horizontal="center" vertical="center"/>
    </xf>
    <xf numFmtId="0" fontId="51" fillId="20" borderId="39" xfId="3" applyFont="1" applyFill="1" applyBorder="1" applyAlignment="1">
      <alignment horizontal="center" vertical="center"/>
    </xf>
    <xf numFmtId="43" fontId="34" fillId="20" borderId="9" xfId="9" applyNumberFormat="1" applyFont="1" applyFill="1" applyBorder="1" applyAlignment="1">
      <alignment horizontal="center" vertical="center"/>
    </xf>
    <xf numFmtId="0" fontId="12" fillId="19" borderId="10" xfId="3" applyFont="1" applyFill="1" applyBorder="1" applyAlignment="1">
      <alignment horizontal="center" vertical="center"/>
    </xf>
    <xf numFmtId="0" fontId="34" fillId="17" borderId="2" xfId="3" applyFont="1" applyFill="1" applyBorder="1" applyAlignment="1">
      <alignment vertical="center"/>
    </xf>
    <xf numFmtId="165" fontId="34" fillId="17" borderId="2" xfId="5" applyNumberFormat="1" applyFont="1" applyFill="1" applyBorder="1" applyAlignment="1">
      <alignment horizontal="center" vertical="center"/>
    </xf>
    <xf numFmtId="9" fontId="34" fillId="17" borderId="10" xfId="7" applyFont="1" applyFill="1" applyBorder="1" applyAlignment="1">
      <alignment horizontal="center" vertical="center"/>
    </xf>
    <xf numFmtId="0" fontId="51" fillId="17" borderId="13" xfId="3" applyFont="1" applyFill="1" applyBorder="1" applyAlignment="1">
      <alignment horizontal="center" vertical="center"/>
    </xf>
    <xf numFmtId="10" fontId="34" fillId="17" borderId="9" xfId="7" applyNumberFormat="1" applyFont="1" applyFill="1" applyBorder="1" applyAlignment="1">
      <alignment horizontal="center"/>
    </xf>
    <xf numFmtId="0" fontId="34" fillId="17" borderId="5" xfId="3" applyFont="1" applyFill="1" applyBorder="1" applyAlignment="1">
      <alignment vertical="center"/>
    </xf>
    <xf numFmtId="165" fontId="34" fillId="17" borderId="5" xfId="5" applyNumberFormat="1" applyFont="1" applyFill="1" applyBorder="1" applyAlignment="1">
      <alignment horizontal="center" vertical="center"/>
    </xf>
    <xf numFmtId="10" fontId="34" fillId="17" borderId="15" xfId="7" applyNumberFormat="1" applyFont="1" applyFill="1" applyBorder="1" applyAlignment="1">
      <alignment horizontal="center" vertical="center"/>
    </xf>
    <xf numFmtId="0" fontId="51" fillId="17" borderId="4" xfId="3" applyFont="1" applyFill="1" applyBorder="1" applyAlignment="1">
      <alignment horizontal="center" vertical="center"/>
    </xf>
    <xf numFmtId="43" fontId="34" fillId="17" borderId="10" xfId="9" applyNumberFormat="1" applyFont="1" applyFill="1" applyBorder="1" applyAlignment="1">
      <alignment horizontal="center" vertical="center"/>
    </xf>
    <xf numFmtId="0" fontId="51" fillId="20" borderId="19" xfId="3" applyFont="1" applyFill="1" applyBorder="1" applyAlignment="1">
      <alignment horizontal="center" vertical="center"/>
    </xf>
    <xf numFmtId="10" fontId="34" fillId="17" borderId="10" xfId="1" applyNumberFormat="1" applyFont="1" applyFill="1" applyBorder="1" applyAlignment="1">
      <alignment horizontal="center" vertical="center"/>
    </xf>
    <xf numFmtId="10" fontId="34" fillId="17" borderId="9" xfId="7" applyNumberFormat="1" applyFont="1" applyFill="1" applyBorder="1" applyAlignment="1">
      <alignment horizontal="center" vertical="center"/>
    </xf>
    <xf numFmtId="9" fontId="34" fillId="17" borderId="15" xfId="7" applyFont="1" applyFill="1" applyBorder="1" applyAlignment="1">
      <alignment horizontal="center" vertical="center"/>
    </xf>
    <xf numFmtId="0" fontId="48" fillId="0" borderId="0" xfId="12" applyFont="1"/>
    <xf numFmtId="49" fontId="44" fillId="0" borderId="6" xfId="12" applyNumberFormat="1" applyFont="1" applyBorder="1" applyAlignment="1">
      <alignment horizontal="right" vertical="top"/>
    </xf>
    <xf numFmtId="0" fontId="48" fillId="0" borderId="8" xfId="12" applyFont="1" applyBorder="1" applyAlignment="1">
      <alignment horizontal="right" vertical="center"/>
    </xf>
    <xf numFmtId="49" fontId="44" fillId="0" borderId="0" xfId="12" applyNumberFormat="1" applyFont="1" applyAlignment="1">
      <alignment horizontal="right" vertical="top"/>
    </xf>
    <xf numFmtId="0" fontId="48" fillId="0" borderId="1" xfId="12" applyFont="1" applyBorder="1" applyAlignment="1">
      <alignment horizontal="right" vertical="center"/>
    </xf>
    <xf numFmtId="165" fontId="5" fillId="0" borderId="0" xfId="0" applyNumberFormat="1" applyFont="1"/>
    <xf numFmtId="0" fontId="5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left" vertical="center"/>
    </xf>
    <xf numFmtId="0" fontId="50" fillId="18" borderId="41" xfId="0" applyFont="1" applyFill="1" applyBorder="1" applyAlignment="1">
      <alignment horizontal="center" vertical="center"/>
    </xf>
    <xf numFmtId="0" fontId="34" fillId="20" borderId="42" xfId="3" applyFont="1" applyFill="1" applyBorder="1" applyAlignment="1">
      <alignment vertical="center"/>
    </xf>
    <xf numFmtId="0" fontId="34" fillId="20" borderId="7" xfId="3" applyFont="1" applyFill="1" applyBorder="1" applyAlignment="1">
      <alignment vertical="center"/>
    </xf>
    <xf numFmtId="44" fontId="34" fillId="20" borderId="1" xfId="5" applyFont="1" applyFill="1" applyBorder="1" applyAlignment="1">
      <alignment vertical="center"/>
    </xf>
    <xf numFmtId="9" fontId="34" fillId="20" borderId="43" xfId="7" applyFont="1" applyFill="1" applyBorder="1" applyAlignment="1">
      <alignment horizontal="center" vertical="center"/>
    </xf>
    <xf numFmtId="10" fontId="16" fillId="6" borderId="9" xfId="7" applyNumberFormat="1" applyFont="1" applyFill="1" applyBorder="1" applyAlignment="1">
      <alignment horizontal="center"/>
    </xf>
    <xf numFmtId="0" fontId="38" fillId="0" borderId="5" xfId="12" applyBorder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5" fillId="6" borderId="0" xfId="0" applyFont="1" applyFill="1" applyAlignment="1">
      <alignment vertical="center"/>
    </xf>
    <xf numFmtId="0" fontId="37" fillId="10" borderId="41" xfId="0" applyFont="1" applyFill="1" applyBorder="1" applyAlignment="1">
      <alignment horizontal="center" vertical="center"/>
    </xf>
    <xf numFmtId="0" fontId="37" fillId="10" borderId="46" xfId="0" applyFont="1" applyFill="1" applyBorder="1" applyAlignment="1">
      <alignment horizontal="center" vertical="center" wrapText="1"/>
    </xf>
    <xf numFmtId="49" fontId="44" fillId="0" borderId="15" xfId="12" applyNumberFormat="1" applyFont="1" applyBorder="1" applyAlignment="1">
      <alignment horizontal="center" vertical="top"/>
    </xf>
    <xf numFmtId="0" fontId="40" fillId="0" borderId="5" xfId="12" applyFont="1" applyBorder="1" applyAlignment="1">
      <alignment horizontal="left" vertical="center" wrapText="1"/>
    </xf>
    <xf numFmtId="0" fontId="40" fillId="0" borderId="0" xfId="12" applyFont="1" applyAlignment="1">
      <alignment horizontal="left" vertical="center" wrapText="1"/>
    </xf>
    <xf numFmtId="0" fontId="40" fillId="0" borderId="6" xfId="12" applyFont="1" applyBorder="1" applyAlignment="1">
      <alignment horizontal="left" vertical="center" wrapText="1"/>
    </xf>
    <xf numFmtId="49" fontId="48" fillId="0" borderId="11" xfId="12" applyNumberFormat="1" applyFont="1" applyBorder="1" applyAlignment="1">
      <alignment horizontal="left" vertical="center" wrapText="1"/>
    </xf>
    <xf numFmtId="49" fontId="48" fillId="0" borderId="12" xfId="12" applyNumberFormat="1" applyFont="1" applyBorder="1" applyAlignment="1">
      <alignment horizontal="left" vertical="center" wrapText="1"/>
    </xf>
    <xf numFmtId="49" fontId="48" fillId="0" borderId="13" xfId="12" applyNumberFormat="1" applyFont="1" applyBorder="1" applyAlignment="1">
      <alignment horizontal="left" vertical="center" wrapText="1"/>
    </xf>
    <xf numFmtId="0" fontId="39" fillId="0" borderId="0" xfId="12" applyFont="1" applyAlignment="1">
      <alignment horizontal="center" vertical="center" wrapText="1"/>
    </xf>
    <xf numFmtId="0" fontId="43" fillId="0" borderId="9" xfId="12" applyFont="1" applyBorder="1" applyAlignment="1">
      <alignment horizontal="center" vertical="center"/>
    </xf>
    <xf numFmtId="0" fontId="48" fillId="0" borderId="9" xfId="12" applyFont="1" applyBorder="1" applyAlignment="1">
      <alignment horizontal="left" vertical="center" wrapText="1"/>
    </xf>
    <xf numFmtId="49" fontId="48" fillId="0" borderId="11" xfId="12" applyNumberFormat="1" applyFont="1" applyBorder="1" applyAlignment="1">
      <alignment horizontal="left" vertical="center"/>
    </xf>
    <xf numFmtId="49" fontId="48" fillId="0" borderId="12" xfId="12" applyNumberFormat="1" applyFont="1" applyBorder="1" applyAlignment="1">
      <alignment horizontal="left" vertical="center"/>
    </xf>
    <xf numFmtId="49" fontId="48" fillId="0" borderId="13" xfId="12" applyNumberFormat="1" applyFont="1" applyBorder="1" applyAlignment="1">
      <alignment horizontal="left" vertical="center"/>
    </xf>
    <xf numFmtId="0" fontId="29" fillId="0" borderId="15" xfId="12" applyFont="1" applyBorder="1" applyAlignment="1">
      <alignment horizontal="center"/>
    </xf>
    <xf numFmtId="0" fontId="29" fillId="0" borderId="0" xfId="12" applyFont="1" applyAlignment="1">
      <alignment horizontal="center"/>
    </xf>
    <xf numFmtId="0" fontId="29" fillId="0" borderId="6" xfId="12" applyFont="1" applyBorder="1" applyAlignment="1">
      <alignment horizontal="center"/>
    </xf>
    <xf numFmtId="49" fontId="48" fillId="0" borderId="15" xfId="12" applyNumberFormat="1" applyFont="1" applyBorder="1" applyAlignment="1">
      <alignment horizontal="center"/>
    </xf>
    <xf numFmtId="49" fontId="40" fillId="0" borderId="5" xfId="12" applyNumberFormat="1" applyFont="1" applyBorder="1" applyAlignment="1">
      <alignment horizontal="left" vertical="center" wrapText="1"/>
    </xf>
    <xf numFmtId="49" fontId="40" fillId="0" borderId="0" xfId="12" applyNumberFormat="1" applyFont="1" applyAlignment="1">
      <alignment horizontal="left" vertical="center" wrapText="1"/>
    </xf>
    <xf numFmtId="0" fontId="28" fillId="0" borderId="44" xfId="0" applyFont="1" applyBorder="1" applyAlignment="1">
      <alignment horizontal="center" vertical="center"/>
    </xf>
    <xf numFmtId="0" fontId="36" fillId="0" borderId="22" xfId="0" applyFont="1" applyBorder="1"/>
    <xf numFmtId="0" fontId="36" fillId="0" borderId="45" xfId="0" applyFont="1" applyBorder="1"/>
    <xf numFmtId="0" fontId="31" fillId="11" borderId="40" xfId="0" applyFont="1" applyFill="1" applyBorder="1" applyAlignment="1">
      <alignment horizontal="center" vertical="center"/>
    </xf>
    <xf numFmtId="0" fontId="35" fillId="6" borderId="11" xfId="0" applyFont="1" applyFill="1" applyBorder="1" applyAlignment="1">
      <alignment horizontal="left" vertical="center"/>
    </xf>
    <xf numFmtId="0" fontId="35" fillId="6" borderId="12" xfId="0" applyFont="1" applyFill="1" applyBorder="1" applyAlignment="1">
      <alignment horizontal="left" vertical="center"/>
    </xf>
    <xf numFmtId="0" fontId="35" fillId="6" borderId="13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0" xfId="0" applyFont="1" applyFill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wrapText="1"/>
    </xf>
    <xf numFmtId="0" fontId="3" fillId="6" borderId="0" xfId="0" applyFont="1" applyFill="1" applyAlignment="1">
      <alignment horizontal="left" wrapText="1"/>
    </xf>
    <xf numFmtId="0" fontId="3" fillId="6" borderId="6" xfId="0" applyFont="1" applyFill="1" applyBorder="1" applyAlignment="1">
      <alignment horizontal="left" wrapText="1"/>
    </xf>
    <xf numFmtId="0" fontId="34" fillId="17" borderId="4" xfId="3" applyFont="1" applyFill="1" applyBorder="1" applyAlignment="1">
      <alignment horizontal="right" vertical="center"/>
    </xf>
    <xf numFmtId="0" fontId="34" fillId="17" borderId="6" xfId="3" applyFont="1" applyFill="1" applyBorder="1" applyAlignment="1">
      <alignment horizontal="right" vertical="center"/>
    </xf>
    <xf numFmtId="0" fontId="34" fillId="20" borderId="17" xfId="3" applyFont="1" applyFill="1" applyBorder="1" applyAlignment="1">
      <alignment horizontal="right" vertical="center"/>
    </xf>
    <xf numFmtId="0" fontId="34" fillId="20" borderId="1" xfId="3" applyFont="1" applyFill="1" applyBorder="1" applyAlignment="1">
      <alignment horizontal="right" vertical="center"/>
    </xf>
    <xf numFmtId="0" fontId="28" fillId="6" borderId="12" xfId="0" applyFont="1" applyFill="1" applyBorder="1" applyAlignment="1">
      <alignment horizontal="center" vertical="center"/>
    </xf>
    <xf numFmtId="0" fontId="36" fillId="6" borderId="12" xfId="0" applyFont="1" applyFill="1" applyBorder="1"/>
    <xf numFmtId="0" fontId="28" fillId="6" borderId="1" xfId="0" applyFont="1" applyFill="1" applyBorder="1" applyAlignment="1">
      <alignment horizontal="left" vertical="center"/>
    </xf>
    <xf numFmtId="0" fontId="36" fillId="6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5" fillId="0" borderId="22" xfId="0" applyFont="1" applyBorder="1"/>
    <xf numFmtId="0" fontId="25" fillId="0" borderId="23" xfId="0" applyFont="1" applyBorder="1"/>
    <xf numFmtId="0" fontId="25" fillId="0" borderId="24" xfId="0" applyFont="1" applyBorder="1"/>
    <xf numFmtId="0" fontId="0" fillId="0" borderId="0" xfId="0"/>
    <xf numFmtId="0" fontId="25" fillId="0" borderId="25" xfId="0" applyFont="1" applyBorder="1"/>
    <xf numFmtId="0" fontId="25" fillId="0" borderId="26" xfId="0" applyFont="1" applyBorder="1"/>
    <xf numFmtId="0" fontId="25" fillId="0" borderId="27" xfId="0" applyFont="1" applyBorder="1"/>
    <xf numFmtId="0" fontId="25" fillId="0" borderId="28" xfId="0" applyFont="1" applyBorder="1"/>
    <xf numFmtId="0" fontId="21" fillId="0" borderId="24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7" fillId="10" borderId="29" xfId="0" applyFont="1" applyFill="1" applyBorder="1" applyAlignment="1">
      <alignment horizontal="center" vertical="center"/>
    </xf>
    <xf numFmtId="0" fontId="25" fillId="0" borderId="30" xfId="0" applyFont="1" applyBorder="1"/>
    <xf numFmtId="0" fontId="27" fillId="10" borderId="29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wrapText="1"/>
    </xf>
    <xf numFmtId="49" fontId="28" fillId="0" borderId="24" xfId="0" applyNumberFormat="1" applyFont="1" applyBorder="1" applyAlignment="1">
      <alignment horizontal="center"/>
    </xf>
    <xf numFmtId="49" fontId="22" fillId="0" borderId="24" xfId="0" applyNumberFormat="1" applyFont="1" applyBorder="1" applyAlignment="1">
      <alignment horizontal="center"/>
    </xf>
    <xf numFmtId="0" fontId="27" fillId="10" borderId="34" xfId="0" applyFont="1" applyFill="1" applyBorder="1" applyAlignment="1">
      <alignment horizontal="center" vertical="center"/>
    </xf>
    <xf numFmtId="0" fontId="25" fillId="0" borderId="35" xfId="0" applyFont="1" applyBorder="1"/>
    <xf numFmtId="0" fontId="25" fillId="0" borderId="36" xfId="0" applyFont="1" applyBorder="1"/>
    <xf numFmtId="0" fontId="22" fillId="0" borderId="0" xfId="0" applyFont="1" applyAlignment="1">
      <alignment vertical="center"/>
    </xf>
  </cellXfs>
  <cellStyles count="14">
    <cellStyle name="Comma 2 7 2 4" xfId="13" xr:uid="{B97D7CBF-9DCD-427B-A5A1-10B43221BF3B}"/>
    <cellStyle name="Moeda 10" xfId="9" xr:uid="{4C9D6347-80C1-43AF-94D9-AA9BEF39F5BF}"/>
    <cellStyle name="Moeda 11" xfId="5" xr:uid="{5D640119-7D22-4CEE-8AF3-787FBA074533}"/>
    <cellStyle name="Moeda 2" xfId="2" xr:uid="{383EF0A7-8A8B-4BB1-B8FC-30361F10D49D}"/>
    <cellStyle name="Moeda 2 2" xfId="10" xr:uid="{4AACA6C5-EDB0-407E-89A8-36A1E6ECF109}"/>
    <cellStyle name="Normal" xfId="0" builtinId="0"/>
    <cellStyle name="Normal 10 7" xfId="3" xr:uid="{41D59C04-39A0-4AA7-8D6F-292CBBBCF619}"/>
    <cellStyle name="Normal 2" xfId="12" xr:uid="{FC2CA7CB-50B5-44D7-AB9F-D3600151E32A}"/>
    <cellStyle name="Normal 2 2" xfId="11" xr:uid="{C2BC7EE1-5B30-4B4F-BEAE-B65904979270}"/>
    <cellStyle name="Normal 2 2 2" xfId="4" xr:uid="{7C889009-5E97-46CE-B214-46BAF718F95C}"/>
    <cellStyle name="Porcentagem" xfId="1" builtinId="5"/>
    <cellStyle name="Porcentagem 2 2" xfId="6" xr:uid="{13284F78-A8B9-463D-BB9B-DE3EC5C818AF}"/>
    <cellStyle name="Porcentagem 4" xfId="7" xr:uid="{A1204823-77F5-4859-865C-ACE8A6E3FA76}"/>
    <cellStyle name="Vírgula 2" xfId="8" xr:uid="{55CBDEA8-26C6-4D3B-9754-CDF71FEFA42A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1028880</xdr:colOff>
      <xdr:row>10</xdr:row>
      <xdr:rowOff>76320</xdr:rowOff>
    </xdr:from>
    <xdr:to>
      <xdr:col>4</xdr:col>
      <xdr:colOff>3009600</xdr:colOff>
      <xdr:row>13</xdr:row>
      <xdr:rowOff>9360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753D03F1-21EB-4A50-A38B-A269F2E8E84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420530" y="3324345"/>
          <a:ext cx="1980720" cy="647415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181080</xdr:colOff>
      <xdr:row>9</xdr:row>
      <xdr:rowOff>104760</xdr:rowOff>
    </xdr:from>
    <xdr:to>
      <xdr:col>1</xdr:col>
      <xdr:colOff>2047680</xdr:colOff>
      <xdr:row>13</xdr:row>
      <xdr:rowOff>132840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C6E66AD1-2F64-48C5-8430-3089BD7EE59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8730" y="3114660"/>
          <a:ext cx="1866600" cy="9805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2254250</xdr:colOff>
      <xdr:row>10</xdr:row>
      <xdr:rowOff>127000</xdr:rowOff>
    </xdr:from>
    <xdr:to>
      <xdr:col>2</xdr:col>
      <xdr:colOff>1301749</xdr:colOff>
      <xdr:row>12</xdr:row>
      <xdr:rowOff>161367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60FB1D4-A760-40E8-80D1-6984E9E9B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900" y="3375025"/>
          <a:ext cx="2095499" cy="5106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4000502</xdr:colOff>
      <xdr:row>0</xdr:row>
      <xdr:rowOff>192749</xdr:rowOff>
    </xdr:from>
    <xdr:ext cx="1345412" cy="569251"/>
    <xdr:pic>
      <xdr:nvPicPr>
        <xdr:cNvPr id="3" name="image1.png">
          <a:extLst>
            <a:ext uri="{FF2B5EF4-FFF2-40B4-BE49-F238E27FC236}">
              <a16:creationId xmlns:a16="http://schemas.microsoft.com/office/drawing/2014/main" id="{0A51A5DE-2997-453E-B671-808F81F3F33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676" y="192749"/>
          <a:ext cx="1345412" cy="569251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107674</xdr:colOff>
      <xdr:row>0</xdr:row>
      <xdr:rowOff>74544</xdr:rowOff>
    </xdr:from>
    <xdr:ext cx="1466023" cy="712305"/>
    <xdr:pic>
      <xdr:nvPicPr>
        <xdr:cNvPr id="4" name="image2.png">
          <a:extLst>
            <a:ext uri="{FF2B5EF4-FFF2-40B4-BE49-F238E27FC236}">
              <a16:creationId xmlns:a16="http://schemas.microsoft.com/office/drawing/2014/main" id="{A74356A3-3AFB-41C8-A4D2-C2E73299868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674" y="74544"/>
          <a:ext cx="1466023" cy="71230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1126435</xdr:colOff>
      <xdr:row>0</xdr:row>
      <xdr:rowOff>173936</xdr:rowOff>
    </xdr:from>
    <xdr:to>
      <xdr:col>1</xdr:col>
      <xdr:colOff>3221934</xdr:colOff>
      <xdr:row>0</xdr:row>
      <xdr:rowOff>684553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ECD0FD9-3199-4FCE-962D-0CB9274AA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6609" y="173936"/>
          <a:ext cx="2095499" cy="5106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455544</xdr:colOff>
      <xdr:row>0</xdr:row>
      <xdr:rowOff>74544</xdr:rowOff>
    </xdr:from>
    <xdr:to>
      <xdr:col>2</xdr:col>
      <xdr:colOff>24847</xdr:colOff>
      <xdr:row>0</xdr:row>
      <xdr:rowOff>585161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D6BEA5-2835-476E-A7F6-49878EA82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4" y="74544"/>
          <a:ext cx="2095499" cy="5106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496956</xdr:colOff>
      <xdr:row>0</xdr:row>
      <xdr:rowOff>82826</xdr:rowOff>
    </xdr:from>
    <xdr:to>
      <xdr:col>1</xdr:col>
      <xdr:colOff>2078933</xdr:colOff>
      <xdr:row>0</xdr:row>
      <xdr:rowOff>593443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521A9F-808B-44AD-898D-4CA1F5E42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956" y="82826"/>
          <a:ext cx="2095499" cy="5106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546652</xdr:colOff>
      <xdr:row>0</xdr:row>
      <xdr:rowOff>115956</xdr:rowOff>
    </xdr:from>
    <xdr:to>
      <xdr:col>1</xdr:col>
      <xdr:colOff>1904999</xdr:colOff>
      <xdr:row>0</xdr:row>
      <xdr:rowOff>626573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576BA5-ABB1-4CCF-9CC4-44911AA13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652" y="115956"/>
          <a:ext cx="2095499" cy="5106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4267200</xdr:colOff>
      <xdr:row>17</xdr:row>
      <xdr:rowOff>0</xdr:rowOff>
    </xdr:from>
    <xdr:ext cx="66675" cy="2381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D91F5FC9-B289-4286-83CA-CBCD772D8937}"/>
            </a:ext>
          </a:extLst>
        </xdr:cNvPr>
        <xdr:cNvSpPr txBox="1"/>
      </xdr:nvSpPr>
      <xdr:spPr>
        <a:xfrm>
          <a:off x="5934075" y="3743325"/>
          <a:ext cx="6667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2</xdr:col>
      <xdr:colOff>2638425</xdr:colOff>
      <xdr:row>15</xdr:row>
      <xdr:rowOff>9525</xdr:rowOff>
    </xdr:from>
    <xdr:ext cx="5038725" cy="942975"/>
    <xdr:pic>
      <xdr:nvPicPr>
        <xdr:cNvPr id="3" name="image3.jpg" descr="Resultado de imagem para COMPOSIÇÃO BDI FORMULA TCU">
          <a:extLst>
            <a:ext uri="{FF2B5EF4-FFF2-40B4-BE49-F238E27FC236}">
              <a16:creationId xmlns:a16="http://schemas.microsoft.com/office/drawing/2014/main" id="{85B60BDE-C2F5-4220-8A6F-46C8E83361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05300" y="3238500"/>
          <a:ext cx="503872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157441</xdr:colOff>
      <xdr:row>2</xdr:row>
      <xdr:rowOff>95250</xdr:rowOff>
    </xdr:from>
    <xdr:ext cx="1981200" cy="647700"/>
    <xdr:pic>
      <xdr:nvPicPr>
        <xdr:cNvPr id="4" name="image1.png">
          <a:extLst>
            <a:ext uri="{FF2B5EF4-FFF2-40B4-BE49-F238E27FC236}">
              <a16:creationId xmlns:a16="http://schemas.microsoft.com/office/drawing/2014/main" id="{79944D0C-24F2-4588-9D16-E38C64F6501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77791" y="590550"/>
          <a:ext cx="198120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148318</xdr:colOff>
      <xdr:row>1</xdr:row>
      <xdr:rowOff>114300</xdr:rowOff>
    </xdr:from>
    <xdr:ext cx="1866900" cy="981075"/>
    <xdr:pic>
      <xdr:nvPicPr>
        <xdr:cNvPr id="5" name="image2.png">
          <a:extLst>
            <a:ext uri="{FF2B5EF4-FFF2-40B4-BE49-F238E27FC236}">
              <a16:creationId xmlns:a16="http://schemas.microsoft.com/office/drawing/2014/main" id="{67E49705-72D7-489C-BE3E-1CB77242BFF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93247" y="372836"/>
          <a:ext cx="1866900" cy="9810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585109</xdr:colOff>
      <xdr:row>2</xdr:row>
      <xdr:rowOff>136072</xdr:rowOff>
    </xdr:from>
    <xdr:to>
      <xdr:col>2</xdr:col>
      <xdr:colOff>2571751</xdr:colOff>
      <xdr:row>4</xdr:row>
      <xdr:rowOff>156832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CE5EDE5-F089-453E-B45F-1E047099B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5180" y="639536"/>
          <a:ext cx="1986642" cy="5106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-%20EDIFICA&#199;&#213;ES\-%20GOVERNO\MINIST&#201;RIO%20DO%20TRABALHO%20E%20EMPREGO%20-%20MTE\Planilha%20Or&#231;ament&#225;ria\3-%20planilha%20Minist&#233;rio%20do%20Trabalho%20e%20Emprego%20Prefeitura.xlsx" TargetMode="External"/><Relationship Id="rId1" Type="http://schemas.openxmlformats.org/officeDocument/2006/relationships/externalLinkPath" Target="file:///Y:\-%20EDIFICA&#199;&#213;ES\-%20GOVERNO\MINIST&#201;RIO%20DO%20TRABALHO%20E%20EMPREGO%20-%20MTE\Planilha%20Or&#231;ament&#225;ria\3-%20planilha%20Minist&#233;rio%20do%20Trabalho%20e%20Emprego%20Prefeitur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-%20EDIFICA&#199;&#213;ES\-%20SA&#218;DE\POLICL&#205;NICA%20NOVO%20PAC\Itens%20n&#227;o%20financi&#225;veis\Planilha%20policlinica.xlsx" TargetMode="External"/><Relationship Id="rId1" Type="http://schemas.openxmlformats.org/officeDocument/2006/relationships/externalLinkPath" Target="file:///Y:\-%20EDIFICA&#199;&#213;ES\-%20SA&#218;DE\POLICL&#205;NICA%20NOVO%20PAC\Itens%20n&#227;o%20financi&#225;veis\Planilha%20policli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4"/>
      <sheetName val="OBSERVAÇÕES MTE"/>
      <sheetName val="RESUMO"/>
      <sheetName val="PLANILHA MTE"/>
      <sheetName val="MEMORIAL MTE"/>
      <sheetName val="CCU MTE"/>
      <sheetName val="BDI DIFERENCIADO"/>
      <sheetName val="BDI"/>
      <sheetName val="CRONOGRAMA MTE"/>
      <sheetName val="BASES"/>
    </sheetNames>
    <sheetDataSet>
      <sheetData sheetId="0"/>
      <sheetData sheetId="1"/>
      <sheetData sheetId="2">
        <row r="4">
          <cell r="K4">
            <v>0.28339999999999999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GERAIS"/>
      <sheetName val="BDI"/>
      <sheetName val="ENCARGOS SOCIAIS"/>
      <sheetName val="RESUMO"/>
      <sheetName val="ORC. SINTÉTICO"/>
      <sheetName val="ORC.  NÃO FINANCIÁVEIS"/>
      <sheetName val="MMC NÃO FINANCIÁVEIS"/>
      <sheetName val="BASES"/>
      <sheetName val="ORC. ANALÍTICO"/>
      <sheetName val="CURVA ABC"/>
      <sheetName val="CPUS"/>
    </sheetNames>
    <sheetDataSet>
      <sheetData sheetId="0">
        <row r="8">
          <cell r="B8" t="str">
            <v>Secretaria de Atenção Especializada à Saúde</v>
          </cell>
        </row>
        <row r="9">
          <cell r="B9" t="str">
            <v>Policlínica - Área Construída: 3.213,00 m²</v>
          </cell>
        </row>
        <row r="11">
          <cell r="B11" t="str">
            <v>Bancos:</v>
          </cell>
        </row>
        <row r="12">
          <cell r="B12" t="str">
            <v>SINAPI (08/2025) - CPOS/CDHU (06/2025) - SBC (08/2025) - ORSE (08/2025) - IOPES (07/2025) - EMOP (08/2025) - SETOP (07/2025) - SEINFRA (028) - AGETOP CIVIL (06/2025) - FDE (07/2025) - SICRO3 (07/2025) - SIURB (01/2025) - AGESUL (06/2025)</v>
          </cell>
        </row>
        <row r="19">
          <cell r="C19">
            <v>0.25213144084628092</v>
          </cell>
        </row>
        <row r="20">
          <cell r="C20">
            <v>0.16022008037735835</v>
          </cell>
        </row>
        <row r="22">
          <cell r="B22" t="str">
            <v>Data:</v>
          </cell>
          <cell r="C22" t="str">
            <v>29/10/2025</v>
          </cell>
        </row>
        <row r="23">
          <cell r="B23" t="str">
            <v>Revisão:</v>
          </cell>
          <cell r="C23" t="str">
            <v>05</v>
          </cell>
        </row>
      </sheetData>
      <sheetData sheetId="1"/>
      <sheetData sheetId="2">
        <row r="56">
          <cell r="E56">
            <v>0.44600000000000006</v>
          </cell>
          <cell r="F56">
            <v>0.55490000000000006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477BB-6D44-47F1-B132-2419C5E47E18}">
  <sheetPr>
    <tabColor rgb="FFD8D8D8"/>
    <pageSetUpPr fitToPage="1"/>
  </sheetPr>
  <dimension ref="A1:Z1009"/>
  <sheetViews>
    <sheetView showGridLines="0" tabSelected="1" view="pageBreakPreview" zoomScale="70" zoomScaleNormal="70" zoomScaleSheetLayoutView="70" workbookViewId="0">
      <selection activeCell="B10" sqref="B10:E14"/>
    </sheetView>
  </sheetViews>
  <sheetFormatPr defaultColWidth="14.42578125" defaultRowHeight="14.25"/>
  <cols>
    <col min="1" max="1" width="3.7109375" style="129" customWidth="1"/>
    <col min="2" max="4" width="45.7109375" style="129" customWidth="1"/>
    <col min="5" max="5" width="50.7109375" style="129" customWidth="1"/>
    <col min="6" max="6" width="3.7109375" style="129" customWidth="1"/>
    <col min="7" max="7" width="8.7109375" style="129" customWidth="1"/>
    <col min="8" max="8" width="32.28515625" style="129" hidden="1" customWidth="1"/>
    <col min="9" max="11" width="8.7109375" style="129" customWidth="1"/>
    <col min="12" max="12" width="10.42578125" style="129" customWidth="1"/>
    <col min="13" max="22" width="8.7109375" style="129" customWidth="1"/>
    <col min="23" max="16384" width="14.42578125" style="129"/>
  </cols>
  <sheetData>
    <row r="1" spans="1:26" ht="27.75" customHeight="1">
      <c r="A1" s="277" t="s">
        <v>269</v>
      </c>
      <c r="B1" s="277"/>
      <c r="C1" s="277"/>
      <c r="D1" s="277"/>
      <c r="E1" s="277"/>
      <c r="F1" s="277"/>
    </row>
    <row r="2" spans="1:26" ht="27.75" customHeight="1">
      <c r="A2" s="277"/>
      <c r="B2" s="277"/>
      <c r="C2" s="277"/>
      <c r="D2" s="277"/>
      <c r="E2" s="277"/>
      <c r="F2" s="277"/>
    </row>
    <row r="3" spans="1:26" ht="27.75" customHeight="1">
      <c r="A3" s="277"/>
      <c r="B3" s="277"/>
      <c r="C3" s="277"/>
      <c r="D3" s="277"/>
      <c r="E3" s="277"/>
      <c r="F3" s="277"/>
    </row>
    <row r="4" spans="1:26" ht="27.75" customHeight="1">
      <c r="A4" s="277"/>
      <c r="B4" s="277"/>
      <c r="C4" s="277"/>
      <c r="D4" s="277"/>
      <c r="E4" s="277"/>
      <c r="F4" s="277"/>
    </row>
    <row r="5" spans="1:26" ht="27.75" customHeight="1">
      <c r="A5" s="277"/>
      <c r="B5" s="277"/>
      <c r="C5" s="277"/>
      <c r="D5" s="277"/>
      <c r="E5" s="277"/>
      <c r="F5" s="277"/>
    </row>
    <row r="6" spans="1:26" ht="27.75" customHeight="1">
      <c r="A6" s="277"/>
      <c r="B6" s="277"/>
      <c r="C6" s="277"/>
      <c r="D6" s="277"/>
      <c r="E6" s="277"/>
      <c r="F6" s="277"/>
    </row>
    <row r="7" spans="1:26" ht="27.75" customHeight="1">
      <c r="A7" s="277"/>
      <c r="B7" s="277"/>
      <c r="C7" s="277"/>
      <c r="D7" s="277"/>
      <c r="E7" s="277"/>
      <c r="F7" s="277"/>
    </row>
    <row r="8" spans="1:26" ht="27.75" customHeight="1">
      <c r="A8" s="277"/>
      <c r="B8" s="277"/>
      <c r="C8" s="277"/>
      <c r="D8" s="277"/>
      <c r="E8" s="277"/>
      <c r="F8" s="277"/>
    </row>
    <row r="9" spans="1:26" ht="15" customHeight="1">
      <c r="A9" s="130"/>
      <c r="B9" s="131"/>
      <c r="C9" s="131"/>
      <c r="D9" s="131"/>
      <c r="E9" s="131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ht="18.75" customHeight="1">
      <c r="A10" s="132"/>
      <c r="B10" s="278" t="s">
        <v>242</v>
      </c>
      <c r="C10" s="278"/>
      <c r="D10" s="278"/>
      <c r="E10" s="278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0"/>
      <c r="X10" s="130"/>
      <c r="Y10" s="130"/>
      <c r="Z10" s="130"/>
    </row>
    <row r="11" spans="1:26" ht="18.75" customHeight="1">
      <c r="A11" s="132"/>
      <c r="B11" s="278"/>
      <c r="C11" s="278"/>
      <c r="D11" s="278"/>
      <c r="E11" s="278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0"/>
      <c r="X11" s="130"/>
      <c r="Y11" s="130"/>
      <c r="Z11" s="130"/>
    </row>
    <row r="12" spans="1:26" ht="18.75" customHeight="1">
      <c r="A12" s="132"/>
      <c r="B12" s="278"/>
      <c r="C12" s="278"/>
      <c r="D12" s="278"/>
      <c r="E12" s="278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0"/>
      <c r="X12" s="130"/>
      <c r="Y12" s="130"/>
      <c r="Z12" s="130"/>
    </row>
    <row r="13" spans="1:26" ht="18.75" customHeight="1">
      <c r="A13" s="132"/>
      <c r="B13" s="278"/>
      <c r="C13" s="278"/>
      <c r="D13" s="278"/>
      <c r="E13" s="278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0"/>
      <c r="X13" s="130"/>
      <c r="Y13" s="130"/>
      <c r="Z13" s="130"/>
    </row>
    <row r="14" spans="1:26" ht="18.75" customHeight="1">
      <c r="A14" s="132"/>
      <c r="B14" s="278"/>
      <c r="C14" s="278"/>
      <c r="D14" s="278"/>
      <c r="E14" s="278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0"/>
      <c r="X14" s="130"/>
      <c r="Y14" s="130"/>
      <c r="Z14" s="130"/>
    </row>
    <row r="15" spans="1:26" ht="15" customHeight="1">
      <c r="A15" s="130"/>
      <c r="B15" s="133"/>
      <c r="C15" s="133"/>
      <c r="D15" s="133"/>
      <c r="E15" s="133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ht="15" customHeight="1">
      <c r="A16" s="130"/>
      <c r="B16" s="134" t="s">
        <v>243</v>
      </c>
      <c r="C16" s="135"/>
      <c r="D16" s="135"/>
      <c r="E16" s="136" t="s">
        <v>244</v>
      </c>
      <c r="F16" s="130"/>
      <c r="G16" s="130"/>
      <c r="H16" s="137" t="s">
        <v>245</v>
      </c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</row>
    <row r="17" spans="1:26" ht="31.5" customHeight="1">
      <c r="A17" s="130"/>
      <c r="B17" s="287" t="str">
        <f>C23</f>
        <v>Contratação semi-integrada de empresa de engenharia para elaboração de projetos e construção de edificação para implantação da Unidade de Atenção Especializada em Saúde - POLICLÍNICA</v>
      </c>
      <c r="C17" s="288"/>
      <c r="D17" s="288"/>
      <c r="E17" s="139" t="s">
        <v>247</v>
      </c>
      <c r="F17" s="130"/>
      <c r="G17" s="130"/>
      <c r="H17" s="14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</row>
    <row r="18" spans="1:26" ht="15" customHeight="1">
      <c r="A18" s="130"/>
      <c r="B18" s="265" t="s">
        <v>273</v>
      </c>
      <c r="C18" s="138"/>
      <c r="D18" s="138"/>
      <c r="E18" s="141"/>
      <c r="F18" s="130"/>
      <c r="G18" s="130"/>
      <c r="H18" s="142" t="s">
        <v>247</v>
      </c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ht="15" customHeight="1">
      <c r="A19" s="130"/>
      <c r="B19" s="143" t="s">
        <v>248</v>
      </c>
      <c r="C19" s="138"/>
      <c r="D19" s="138"/>
      <c r="E19" s="141"/>
      <c r="F19" s="130"/>
      <c r="G19" s="130"/>
      <c r="H19" s="142" t="s">
        <v>246</v>
      </c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</row>
    <row r="20" spans="1:26" ht="36.75" customHeight="1">
      <c r="A20" s="130"/>
      <c r="B20" s="271" t="s">
        <v>262</v>
      </c>
      <c r="C20" s="272"/>
      <c r="D20" s="272"/>
      <c r="E20" s="273"/>
      <c r="F20" s="130"/>
      <c r="G20" s="144"/>
      <c r="H20" s="144"/>
      <c r="I20" s="144"/>
      <c r="J20" s="144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 spans="1:26" ht="15" customHeight="1">
      <c r="A21" s="130"/>
      <c r="B21" s="145"/>
      <c r="C21" s="146"/>
      <c r="D21" s="146"/>
      <c r="E21" s="147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</row>
    <row r="22" spans="1:26" ht="15" customHeight="1">
      <c r="A22" s="130"/>
      <c r="B22" s="148"/>
      <c r="C22" s="149"/>
      <c r="D22" s="150"/>
      <c r="E22" s="149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</row>
    <row r="23" spans="1:26" ht="30" customHeight="1">
      <c r="A23" s="130"/>
      <c r="B23" s="151" t="s">
        <v>249</v>
      </c>
      <c r="C23" s="274" t="s">
        <v>264</v>
      </c>
      <c r="D23" s="275"/>
      <c r="E23" s="276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30" customHeight="1">
      <c r="A24" s="155"/>
      <c r="B24" s="151" t="s">
        <v>250</v>
      </c>
      <c r="C24" s="279" t="s">
        <v>251</v>
      </c>
      <c r="D24" s="279"/>
      <c r="E24" s="279"/>
      <c r="F24" s="155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30" customHeight="1">
      <c r="A25" s="155"/>
      <c r="B25" s="151" t="s">
        <v>252</v>
      </c>
      <c r="C25" s="152" t="s">
        <v>253</v>
      </c>
      <c r="D25" s="153"/>
      <c r="E25" s="154"/>
      <c r="F25" s="155"/>
      <c r="G25" s="130"/>
      <c r="H25" s="130"/>
      <c r="I25" s="130"/>
      <c r="J25" s="156"/>
      <c r="K25" s="156"/>
      <c r="L25" s="156"/>
      <c r="M25" s="156"/>
      <c r="N25" s="156"/>
      <c r="O25" s="156"/>
      <c r="P25" s="156"/>
      <c r="Q25" s="156"/>
      <c r="R25" s="130"/>
      <c r="S25" s="130"/>
      <c r="T25" s="130"/>
      <c r="U25" s="130"/>
      <c r="V25" s="130"/>
      <c r="W25" s="130"/>
      <c r="X25" s="130"/>
      <c r="Y25" s="130"/>
      <c r="Z25" s="130"/>
    </row>
    <row r="26" spans="1:26" ht="30" customHeight="1">
      <c r="A26" s="130"/>
      <c r="B26" s="151" t="s">
        <v>254</v>
      </c>
      <c r="C26" s="157">
        <v>45870</v>
      </c>
      <c r="D26" s="158"/>
      <c r="E26" s="159"/>
      <c r="F26" s="130"/>
      <c r="G26" s="130"/>
      <c r="H26" s="130"/>
      <c r="I26" s="130"/>
      <c r="J26" s="156"/>
      <c r="K26" s="156"/>
      <c r="L26" s="156"/>
      <c r="M26" s="156"/>
      <c r="N26" s="156"/>
      <c r="O26" s="156"/>
      <c r="P26" s="156"/>
      <c r="Q26" s="156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ht="30" customHeight="1">
      <c r="A27" s="130"/>
      <c r="B27" s="151" t="s">
        <v>255</v>
      </c>
      <c r="C27" s="160">
        <f>'BDI '!E36</f>
        <v>0.25213144084628092</v>
      </c>
      <c r="D27" s="158"/>
      <c r="E27" s="159"/>
      <c r="F27" s="130"/>
      <c r="G27" s="130"/>
      <c r="H27" s="130"/>
      <c r="I27" s="130"/>
      <c r="J27" s="156"/>
      <c r="K27" s="156"/>
      <c r="L27" s="156"/>
      <c r="M27" s="156"/>
      <c r="N27" s="156"/>
      <c r="O27" s="156"/>
      <c r="P27" s="156"/>
      <c r="Q27" s="156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ht="30" customHeight="1">
      <c r="A28" s="130"/>
      <c r="B28" s="151" t="s">
        <v>256</v>
      </c>
      <c r="C28" s="160">
        <f>'BDI '!F36</f>
        <v>0.16022008037735835</v>
      </c>
      <c r="D28" s="158"/>
      <c r="E28" s="159"/>
      <c r="F28" s="130"/>
      <c r="G28" s="130"/>
      <c r="H28" s="130"/>
      <c r="I28" s="130"/>
      <c r="J28" s="156"/>
      <c r="K28" s="156"/>
      <c r="L28" s="156"/>
      <c r="M28" s="156"/>
      <c r="N28" s="156"/>
      <c r="O28" s="156"/>
      <c r="P28" s="156"/>
      <c r="Q28" s="156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ht="30" customHeight="1">
      <c r="A29" s="130"/>
      <c r="B29" s="151" t="s">
        <v>257</v>
      </c>
      <c r="C29" s="161">
        <v>3400.11</v>
      </c>
      <c r="D29" s="158"/>
      <c r="E29" s="159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ht="30" customHeight="1">
      <c r="A30" s="130"/>
      <c r="B30" s="151" t="s">
        <v>258</v>
      </c>
      <c r="C30" s="280" t="s">
        <v>266</v>
      </c>
      <c r="D30" s="281"/>
      <c r="E30" s="282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</row>
    <row r="31" spans="1:26" ht="30" customHeight="1">
      <c r="A31" s="130"/>
      <c r="B31" s="151" t="s">
        <v>259</v>
      </c>
      <c r="C31" s="162" t="s">
        <v>265</v>
      </c>
      <c r="D31" s="158"/>
      <c r="E31" s="159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</row>
    <row r="32" spans="1:26" ht="30" customHeight="1">
      <c r="A32" s="130"/>
      <c r="B32" s="163" t="s">
        <v>260</v>
      </c>
      <c r="C32" s="164" t="s">
        <v>263</v>
      </c>
      <c r="D32" s="158"/>
      <c r="E32" s="159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30" customHeight="1">
      <c r="A33" s="130"/>
      <c r="B33" s="151" t="s">
        <v>261</v>
      </c>
      <c r="C33" s="164" t="s">
        <v>281</v>
      </c>
      <c r="D33" s="158"/>
      <c r="E33" s="159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34" spans="1:26" ht="15.75" customHeight="1">
      <c r="A34" s="130"/>
      <c r="B34" s="165"/>
      <c r="C34" s="166"/>
      <c r="D34" s="166"/>
      <c r="E34" s="166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ht="15" customHeight="1">
      <c r="A35" s="130"/>
      <c r="B35" s="167"/>
      <c r="C35" s="168"/>
      <c r="D35" s="169"/>
      <c r="E35" s="17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36" spans="1:26" ht="15" customHeight="1">
      <c r="A36" s="130"/>
      <c r="B36" s="171"/>
      <c r="C36" s="250"/>
      <c r="D36" s="250"/>
      <c r="E36" s="172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</row>
    <row r="37" spans="1:26" ht="15" customHeight="1">
      <c r="A37" s="130"/>
      <c r="B37" s="171"/>
      <c r="C37" s="250"/>
      <c r="D37" s="250"/>
      <c r="E37" s="172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</row>
    <row r="38" spans="1:26" ht="15" customHeight="1">
      <c r="A38" s="130"/>
      <c r="B38" s="171"/>
      <c r="C38" s="250"/>
      <c r="D38" s="250"/>
      <c r="E38" s="172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</row>
    <row r="39" spans="1:26" ht="15" customHeight="1">
      <c r="A39" s="130"/>
      <c r="B39" s="283" t="s">
        <v>150</v>
      </c>
      <c r="C39" s="284"/>
      <c r="D39" s="284"/>
      <c r="E39" s="285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</row>
    <row r="40" spans="1:26" ht="15" customHeight="1">
      <c r="A40" s="130"/>
      <c r="B40" s="286" t="str">
        <f>C32</f>
        <v>Luiz Fellipe Caldeira Rocha</v>
      </c>
      <c r="C40" s="286"/>
      <c r="D40" s="286"/>
      <c r="E40" s="286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</row>
    <row r="41" spans="1:26" ht="15" customHeight="1">
      <c r="A41" s="130"/>
      <c r="B41" s="270" t="str">
        <f>C33</f>
        <v>Engenheiro Civil -  CREA MG 187.289</v>
      </c>
      <c r="C41" s="270"/>
      <c r="D41" s="270"/>
      <c r="E41" s="27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</row>
    <row r="42" spans="1:26" ht="15" customHeight="1">
      <c r="A42" s="130"/>
      <c r="B42" s="173"/>
      <c r="C42" s="253"/>
      <c r="D42" s="253"/>
      <c r="E42" s="251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</row>
    <row r="43" spans="1:26" ht="15" customHeight="1">
      <c r="A43" s="130"/>
      <c r="B43" s="174"/>
      <c r="C43" s="254"/>
      <c r="D43" s="254"/>
      <c r="E43" s="252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</row>
    <row r="44" spans="1:26" ht="15.75" customHeight="1">
      <c r="A44" s="130"/>
      <c r="B44" s="131"/>
      <c r="C44" s="155"/>
      <c r="D44" s="155"/>
      <c r="E44" s="155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</row>
    <row r="45" spans="1:26" ht="15.75" customHeight="1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</row>
    <row r="46" spans="1:26" ht="15.75" customHeight="1">
      <c r="A46" s="130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</row>
    <row r="47" spans="1:26" ht="15.75" customHeight="1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</row>
    <row r="48" spans="1:26" ht="15.75" customHeight="1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</row>
    <row r="49" spans="1:26" ht="15.75" customHeight="1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</row>
    <row r="50" spans="1:26" ht="15.75" customHeight="1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</row>
    <row r="51" spans="1:26" ht="15.75" customHeight="1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</row>
    <row r="52" spans="1:26" ht="15.75" customHeight="1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</row>
    <row r="53" spans="1:26" ht="15.75" customHeight="1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ht="15.75" customHeight="1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</row>
    <row r="55" spans="1:26" ht="15.75" customHeight="1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ht="15.75" customHeight="1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ht="15.75" customHeight="1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</row>
    <row r="58" spans="1:26" ht="15.75" customHeight="1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</row>
    <row r="59" spans="1:26" ht="15.75" customHeight="1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</row>
    <row r="60" spans="1:26" ht="15.75" customHeight="1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</row>
    <row r="61" spans="1:26" ht="15.75" customHeight="1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</row>
    <row r="62" spans="1:26" ht="15.75" customHeight="1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</row>
    <row r="63" spans="1:26" ht="15.75" customHeight="1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</row>
    <row r="64" spans="1:26" ht="15.75" customHeight="1">
      <c r="A64" s="130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ht="15.75" customHeight="1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ht="15.75" customHeight="1">
      <c r="A66" s="130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ht="15.75" customHeight="1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</row>
    <row r="68" spans="1:26" ht="15.75" customHeight="1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</row>
    <row r="69" spans="1:26" ht="15.75" customHeight="1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</row>
    <row r="70" spans="1:26" ht="15.75" customHeight="1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</row>
    <row r="71" spans="1:26" ht="15.75" customHeight="1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</row>
    <row r="72" spans="1:26" ht="15.75" customHeight="1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</row>
    <row r="73" spans="1:26" ht="15.75" customHeight="1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</row>
    <row r="74" spans="1:26" ht="15.75" customHeight="1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</row>
    <row r="75" spans="1:26" ht="15.75" customHeight="1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</row>
    <row r="76" spans="1:26" ht="15.75" customHeight="1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</row>
    <row r="77" spans="1:26" ht="15.75" customHeight="1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ht="15.75" customHeight="1">
      <c r="A78" s="130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</row>
    <row r="79" spans="1:26" ht="15.75" customHeight="1">
      <c r="A79" s="130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</row>
    <row r="80" spans="1:26" ht="15.75" customHeight="1">
      <c r="A80" s="130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</row>
    <row r="81" spans="1:26" ht="15.75" customHeight="1">
      <c r="A81" s="130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15.75" customHeight="1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15.75" customHeight="1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ht="15.75" customHeight="1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ht="15.75" customHeight="1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15.75" customHeight="1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15.75" customHeight="1">
      <c r="A87" s="130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15.75" customHeight="1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15.75" customHeight="1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75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15.75" customHeight="1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15.75" customHeight="1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15.75" customHeight="1">
      <c r="A92" s="13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5.75" customHeight="1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15.75" customHeight="1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15.75" customHeight="1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15.75" customHeight="1">
      <c r="A96" s="130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15.75" customHeight="1">
      <c r="A97" s="130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15.75" customHeight="1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15.75" customHeight="1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15.75" customHeight="1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15.75" customHeight="1">
      <c r="A101" s="130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15.75" customHeight="1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15.75" customHeight="1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15.75" customHeight="1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15.75" customHeight="1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15.75" customHeight="1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15.75" customHeight="1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15.75" customHeight="1">
      <c r="A108" s="130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15.75" customHeight="1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15.75" customHeight="1">
      <c r="A110" s="13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15.75" customHeight="1">
      <c r="A111" s="13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15.75" customHeight="1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15.75" customHeight="1">
      <c r="A113" s="13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15.75" customHeight="1">
      <c r="A114" s="130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15.75" customHeight="1">
      <c r="A115" s="130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15.75" customHeight="1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15.75" customHeight="1">
      <c r="A117" s="130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15.75" customHeight="1">
      <c r="A118" s="130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15.75" customHeight="1">
      <c r="A119" s="130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15.75" customHeight="1">
      <c r="A120" s="130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15.75" customHeight="1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15.75" customHeight="1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15.75" customHeight="1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15.75" customHeight="1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15.75" customHeight="1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15.75" customHeight="1">
      <c r="A126" s="130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15.75" customHeight="1">
      <c r="A127" s="130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15.75" customHeight="1">
      <c r="A128" s="130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15.75" customHeight="1">
      <c r="A129" s="130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15.75" customHeight="1">
      <c r="A130" s="130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15.75" customHeight="1">
      <c r="A131" s="130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15.75" customHeight="1">
      <c r="A132" s="130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15.75" customHeight="1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15.75" customHeight="1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15.75" customHeight="1">
      <c r="A135" s="130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15.75" customHeight="1">
      <c r="A136" s="130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15.75" customHeight="1">
      <c r="A137" s="130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15.75" customHeight="1">
      <c r="A138" s="130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15.75" customHeight="1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15.75" customHeight="1">
      <c r="A140" s="130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15.75" customHeight="1">
      <c r="A141" s="130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15.75" customHeight="1">
      <c r="A142" s="130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15.75" customHeight="1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15.75" customHeight="1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15.75" customHeight="1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15.75" customHeight="1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15.75" customHeight="1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15.75" customHeight="1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15.75" customHeight="1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15.75" customHeight="1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15.75" customHeight="1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15.75" customHeight="1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15.75" customHeight="1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15.75" customHeight="1">
      <c r="A154" s="130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15.75" customHeight="1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15.75" customHeight="1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15.75" customHeight="1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15.75" customHeight="1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15.75" customHeight="1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15.75" customHeight="1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15.75" customHeight="1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15.75" customHeight="1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15.75" customHeight="1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15.75" customHeight="1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15.75" customHeight="1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15.75" customHeight="1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15.75" customHeight="1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15.75" customHeight="1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15.75" customHeight="1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15.75" customHeight="1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</row>
    <row r="171" spans="1:26" ht="15.75" customHeight="1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15.75" customHeight="1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15.75" customHeight="1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15.75" customHeight="1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15.75" customHeight="1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15.75" customHeight="1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15.75" customHeight="1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15.75" customHeight="1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15.75" customHeight="1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15.75" customHeight="1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15.75" customHeight="1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15.75" customHeight="1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15.75" customHeight="1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15.75" customHeight="1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15.75" customHeight="1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15.75" customHeight="1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15.75" customHeight="1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15.75" customHeight="1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15.75" customHeight="1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15.75" customHeight="1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15.75" customHeight="1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15.75" customHeight="1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15.75" customHeight="1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15.75" customHeight="1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15.75" customHeight="1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15.75" customHeight="1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15.75" customHeight="1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15.75" customHeight="1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15.75" customHeight="1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15.75" customHeight="1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15.75" customHeight="1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15.75" customHeight="1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15.75" customHeight="1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15.75" customHeight="1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15.75" customHeight="1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15.75" customHeight="1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15.75" customHeight="1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15.75" customHeight="1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15.75" customHeight="1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15.75" customHeight="1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15.75" customHeight="1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15.75" customHeight="1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15.75" customHeight="1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15.75" customHeight="1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</row>
    <row r="215" spans="1:26" ht="15.75" customHeight="1">
      <c r="A215" s="130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</row>
    <row r="216" spans="1:26" ht="15.75" customHeight="1">
      <c r="A216" s="130"/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</row>
    <row r="217" spans="1:26" ht="15.75" customHeight="1">
      <c r="A217" s="130"/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</row>
    <row r="218" spans="1:26" ht="15.75" customHeight="1">
      <c r="A218" s="130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</row>
    <row r="219" spans="1:26" ht="15.75" customHeight="1">
      <c r="A219" s="130"/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</row>
    <row r="220" spans="1:26" ht="15.75" customHeight="1">
      <c r="A220" s="130"/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</row>
    <row r="221" spans="1:26" ht="15.75" customHeight="1">
      <c r="A221" s="130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</row>
    <row r="222" spans="1:26" ht="15.75" customHeight="1">
      <c r="A222" s="130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</row>
    <row r="223" spans="1:26" ht="15.75" customHeight="1">
      <c r="A223" s="130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</row>
    <row r="224" spans="1:26" ht="15.75" customHeight="1">
      <c r="A224" s="130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</row>
    <row r="225" spans="1:26" ht="15.75" customHeight="1">
      <c r="A225" s="130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</row>
    <row r="226" spans="1:26" ht="15.75" customHeight="1">
      <c r="A226" s="130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</row>
    <row r="227" spans="1:26" ht="15.75" customHeight="1">
      <c r="A227" s="130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</row>
    <row r="228" spans="1:26" ht="15.75" customHeight="1">
      <c r="A228" s="130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</row>
    <row r="229" spans="1:26" ht="15.75" customHeight="1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</row>
    <row r="230" spans="1:26" ht="15.75" customHeight="1">
      <c r="A230" s="130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</row>
    <row r="231" spans="1:26" ht="15.75" customHeight="1">
      <c r="A231" s="130"/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</row>
    <row r="232" spans="1:26" ht="15.75" customHeight="1">
      <c r="A232" s="130"/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</row>
    <row r="233" spans="1:26" ht="15.75" customHeight="1">
      <c r="A233" s="130"/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</row>
    <row r="234" spans="1:26" ht="15.75" customHeight="1">
      <c r="A234" s="130"/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</row>
    <row r="235" spans="1:26" ht="15.75" customHeight="1">
      <c r="A235" s="130"/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</row>
    <row r="236" spans="1:26" ht="15.75" customHeight="1">
      <c r="A236" s="130"/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</row>
    <row r="237" spans="1:26" ht="15.75" customHeight="1">
      <c r="A237" s="130"/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</row>
    <row r="238" spans="1:26" ht="15.75" customHeight="1">
      <c r="A238" s="130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</row>
    <row r="239" spans="1:26" ht="15.75" customHeight="1">
      <c r="A239" s="130"/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</row>
    <row r="240" spans="1:26" ht="15.75" customHeight="1">
      <c r="A240" s="130"/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</row>
    <row r="241" spans="1:26" ht="15.75" customHeight="1">
      <c r="A241" s="130"/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</row>
    <row r="242" spans="1:26" ht="15.75" customHeight="1">
      <c r="A242" s="130"/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</row>
    <row r="243" spans="1:26" ht="15.75" customHeight="1">
      <c r="A243" s="130"/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</row>
    <row r="244" spans="1:26" ht="15.75" customHeight="1">
      <c r="A244" s="130"/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</row>
    <row r="245" spans="1:26" ht="15.75" customHeight="1">
      <c r="A245" s="130"/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</row>
    <row r="246" spans="1:26" ht="15.75" customHeight="1">
      <c r="A246" s="130"/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ht="15.75" customHeight="1">
      <c r="A247" s="130"/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</row>
    <row r="248" spans="1:26" ht="15.75" customHeight="1">
      <c r="A248" s="130"/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</row>
    <row r="249" spans="1:26" ht="15.75" customHeight="1">
      <c r="A249" s="130"/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</row>
    <row r="250" spans="1:26" ht="15.75" customHeight="1">
      <c r="A250" s="130"/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</row>
    <row r="251" spans="1:26" ht="15.75" customHeight="1">
      <c r="A251" s="130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</row>
    <row r="252" spans="1:26" ht="15.75" customHeight="1">
      <c r="A252" s="130"/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</row>
    <row r="253" spans="1:26" ht="15.75" customHeight="1">
      <c r="A253" s="130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</row>
    <row r="254" spans="1:26" ht="15.75" customHeight="1">
      <c r="A254" s="130"/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</row>
    <row r="255" spans="1:26" ht="15.75" customHeight="1">
      <c r="A255" s="130"/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</row>
    <row r="256" spans="1:26" ht="15.75" customHeight="1">
      <c r="A256" s="130"/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</row>
    <row r="257" spans="1:26" ht="15.75" customHeight="1">
      <c r="A257" s="130"/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</row>
    <row r="258" spans="1:26" ht="15.75" customHeight="1">
      <c r="A258" s="130"/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</row>
    <row r="259" spans="1:26" ht="15.75" customHeight="1">
      <c r="A259" s="130"/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</row>
    <row r="260" spans="1:26" ht="15.75" customHeight="1">
      <c r="A260" s="130"/>
      <c r="B260" s="130"/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</row>
    <row r="261" spans="1:26" ht="15.75" customHeight="1">
      <c r="A261" s="130"/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</row>
    <row r="262" spans="1:26" ht="15.75" customHeight="1">
      <c r="A262" s="130"/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</row>
    <row r="263" spans="1:26" ht="15.75" customHeight="1">
      <c r="A263" s="130"/>
      <c r="B263" s="130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</row>
    <row r="264" spans="1:26" ht="15.75" customHeight="1">
      <c r="A264" s="130"/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</row>
    <row r="265" spans="1:26" ht="15.75" customHeight="1">
      <c r="A265" s="130"/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</row>
    <row r="266" spans="1:26" ht="15.75" customHeight="1">
      <c r="A266" s="130"/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</row>
    <row r="267" spans="1:26" ht="15.75" customHeight="1">
      <c r="A267" s="130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</row>
    <row r="268" spans="1:26" ht="15.75" customHeight="1">
      <c r="A268" s="130"/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</row>
    <row r="269" spans="1:26" ht="15.75" customHeight="1">
      <c r="A269" s="130"/>
      <c r="B269" s="130"/>
      <c r="C269" s="130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</row>
    <row r="270" spans="1:26" ht="15.75" customHeight="1">
      <c r="A270" s="130"/>
      <c r="B270" s="130"/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</row>
    <row r="271" spans="1:26" ht="15.75" customHeight="1">
      <c r="A271" s="130"/>
      <c r="B271" s="130"/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</row>
    <row r="272" spans="1:26" ht="15.75" customHeight="1">
      <c r="A272" s="130"/>
      <c r="B272" s="130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</row>
    <row r="273" spans="1:26" ht="15.75" customHeight="1">
      <c r="A273" s="130"/>
      <c r="B273" s="130"/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</row>
    <row r="274" spans="1:26" ht="15.75" customHeight="1">
      <c r="A274" s="130"/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</row>
    <row r="275" spans="1:26" ht="15.75" customHeight="1">
      <c r="A275" s="130"/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</row>
    <row r="276" spans="1:26" ht="15.75" customHeight="1">
      <c r="A276" s="130"/>
      <c r="B276" s="130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</row>
    <row r="277" spans="1:26" ht="15.75" customHeight="1">
      <c r="A277" s="130"/>
      <c r="B277" s="130"/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</row>
    <row r="278" spans="1:26" ht="15.75" customHeight="1">
      <c r="A278" s="130"/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</row>
    <row r="279" spans="1:26" ht="15.75" customHeight="1">
      <c r="A279" s="130"/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</row>
    <row r="280" spans="1:26" ht="15.75" customHeight="1">
      <c r="A280" s="130"/>
      <c r="B280" s="130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</row>
    <row r="281" spans="1:26" ht="15.75" customHeight="1">
      <c r="A281" s="130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</row>
    <row r="282" spans="1:26" ht="15.75" customHeight="1">
      <c r="A282" s="130"/>
      <c r="B282" s="130"/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</row>
    <row r="283" spans="1:26" ht="15.75" customHeight="1">
      <c r="A283" s="130"/>
      <c r="B283" s="130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</row>
    <row r="284" spans="1:26" ht="15.75" customHeight="1">
      <c r="A284" s="130"/>
      <c r="B284" s="130"/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</row>
    <row r="285" spans="1:26" ht="15.75" customHeight="1">
      <c r="A285" s="130"/>
      <c r="B285" s="130"/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</row>
    <row r="286" spans="1:26" ht="15.75" customHeight="1">
      <c r="A286" s="130"/>
      <c r="B286" s="130"/>
      <c r="C286" s="130"/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</row>
    <row r="287" spans="1:26" ht="15.75" customHeight="1">
      <c r="A287" s="130"/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</row>
    <row r="288" spans="1:26" ht="15.75" customHeight="1">
      <c r="A288" s="130"/>
      <c r="B288" s="130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</row>
    <row r="289" spans="1:26" ht="15.75" customHeight="1">
      <c r="A289" s="130"/>
      <c r="B289" s="130"/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</row>
    <row r="290" spans="1:26" ht="15.75" customHeight="1">
      <c r="A290" s="130"/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</row>
    <row r="291" spans="1:26" ht="15.75" customHeight="1">
      <c r="A291" s="130"/>
      <c r="B291" s="130"/>
      <c r="C291" s="130"/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</row>
    <row r="292" spans="1:26" ht="15.75" customHeight="1">
      <c r="A292" s="130"/>
      <c r="B292" s="130"/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</row>
    <row r="293" spans="1:26" ht="15.75" customHeight="1">
      <c r="A293" s="130"/>
      <c r="B293" s="130"/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</row>
    <row r="294" spans="1:26" ht="15.75" customHeight="1">
      <c r="A294" s="130"/>
      <c r="B294" s="130"/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</row>
    <row r="295" spans="1:26" ht="15.75" customHeight="1">
      <c r="A295" s="130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</row>
    <row r="296" spans="1:26" ht="15.75" customHeight="1">
      <c r="A296" s="130"/>
      <c r="B296" s="130"/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</row>
    <row r="297" spans="1:26" ht="15.75" customHeight="1">
      <c r="A297" s="130"/>
      <c r="B297" s="130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</row>
    <row r="298" spans="1:26" ht="15.75" customHeight="1">
      <c r="A298" s="130"/>
      <c r="B298" s="130"/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</row>
    <row r="299" spans="1:26" ht="15.75" customHeight="1">
      <c r="A299" s="130"/>
      <c r="B299" s="130"/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</row>
    <row r="300" spans="1:26" ht="15.75" customHeight="1">
      <c r="A300" s="130"/>
      <c r="B300" s="130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</row>
    <row r="301" spans="1:26" ht="15.75" customHeight="1">
      <c r="A301" s="130"/>
      <c r="B301" s="130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</row>
    <row r="302" spans="1:26" ht="15.75" customHeight="1">
      <c r="A302" s="130"/>
      <c r="B302" s="130"/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</row>
    <row r="303" spans="1:26" ht="15.75" customHeight="1">
      <c r="A303" s="130"/>
      <c r="B303" s="130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</row>
    <row r="304" spans="1:26" ht="15.75" customHeight="1">
      <c r="A304" s="130"/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</row>
    <row r="305" spans="1:26" ht="15.75" customHeight="1">
      <c r="A305" s="130"/>
      <c r="B305" s="130"/>
      <c r="C305" s="130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</row>
    <row r="306" spans="1:26" ht="15.75" customHeight="1">
      <c r="A306" s="130"/>
      <c r="B306" s="130"/>
      <c r="C306" s="130"/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</row>
    <row r="307" spans="1:26" ht="15.75" customHeight="1">
      <c r="A307" s="130"/>
      <c r="B307" s="130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</row>
    <row r="308" spans="1:26" ht="15.75" customHeight="1">
      <c r="A308" s="130"/>
      <c r="B308" s="130"/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</row>
    <row r="309" spans="1:26" ht="15.75" customHeight="1">
      <c r="A309" s="130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</row>
    <row r="310" spans="1:26" ht="15.75" customHeight="1">
      <c r="A310" s="130"/>
      <c r="B310" s="130"/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</row>
    <row r="311" spans="1:26" ht="15.75" customHeight="1">
      <c r="A311" s="130"/>
      <c r="B311" s="130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</row>
    <row r="312" spans="1:26" ht="15.75" customHeight="1">
      <c r="A312" s="130"/>
      <c r="B312" s="130"/>
      <c r="C312" s="130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</row>
    <row r="313" spans="1:26" ht="15.75" customHeight="1">
      <c r="A313" s="130"/>
      <c r="B313" s="130"/>
      <c r="C313" s="130"/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</row>
    <row r="314" spans="1:26" ht="15.75" customHeight="1">
      <c r="A314" s="130"/>
      <c r="B314" s="130"/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</row>
    <row r="315" spans="1:26" ht="15.75" customHeight="1">
      <c r="A315" s="130"/>
      <c r="B315" s="130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</row>
    <row r="316" spans="1:26" ht="15.75" customHeight="1">
      <c r="A316" s="130"/>
      <c r="B316" s="130"/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</row>
    <row r="317" spans="1:26" ht="15.75" customHeight="1">
      <c r="A317" s="130"/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</row>
    <row r="318" spans="1:26" ht="15.75" customHeight="1">
      <c r="A318" s="130"/>
      <c r="B318" s="130"/>
      <c r="C318" s="130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</row>
    <row r="319" spans="1:26" ht="15.75" customHeight="1">
      <c r="A319" s="130"/>
      <c r="B319" s="130"/>
      <c r="C319" s="130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</row>
    <row r="320" spans="1:26" ht="15.75" customHeight="1">
      <c r="A320" s="130"/>
      <c r="B320" s="130"/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</row>
    <row r="321" spans="1:26" ht="15.75" customHeight="1">
      <c r="A321" s="130"/>
      <c r="B321" s="130"/>
      <c r="C321" s="130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</row>
    <row r="322" spans="1:26" ht="15.75" customHeight="1">
      <c r="A322" s="130"/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</row>
    <row r="323" spans="1:26" ht="15.75" customHeight="1">
      <c r="A323" s="130"/>
      <c r="B323" s="130"/>
      <c r="C323" s="130"/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</row>
    <row r="324" spans="1:26" ht="15.75" customHeight="1">
      <c r="A324" s="130"/>
      <c r="B324" s="130"/>
      <c r="C324" s="130"/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</row>
    <row r="325" spans="1:26" ht="15.75" customHeight="1">
      <c r="A325" s="130"/>
      <c r="B325" s="130"/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</row>
    <row r="326" spans="1:26" ht="15.75" customHeight="1">
      <c r="A326" s="130"/>
      <c r="B326" s="130"/>
      <c r="C326" s="130"/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</row>
    <row r="327" spans="1:26" ht="15.75" customHeight="1">
      <c r="A327" s="130"/>
      <c r="B327" s="130"/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</row>
    <row r="328" spans="1:26" ht="15.75" customHeight="1">
      <c r="A328" s="130"/>
      <c r="B328" s="130"/>
      <c r="C328" s="130"/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</row>
    <row r="329" spans="1:26" ht="15.75" customHeight="1">
      <c r="A329" s="130"/>
      <c r="B329" s="130"/>
      <c r="C329" s="130"/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</row>
    <row r="330" spans="1:26" ht="15.75" customHeight="1">
      <c r="A330" s="130"/>
      <c r="B330" s="130"/>
      <c r="C330" s="130"/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</row>
    <row r="331" spans="1:26" ht="15.75" customHeight="1">
      <c r="A331" s="130"/>
      <c r="B331" s="130"/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</row>
    <row r="332" spans="1:26" ht="15.75" customHeight="1">
      <c r="A332" s="130"/>
      <c r="B332" s="130"/>
      <c r="C332" s="130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</row>
    <row r="333" spans="1:26" ht="15.75" customHeight="1">
      <c r="A333" s="130"/>
      <c r="B333" s="130"/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</row>
    <row r="334" spans="1:26" ht="15.75" customHeight="1">
      <c r="A334" s="130"/>
      <c r="B334" s="130"/>
      <c r="C334" s="130"/>
      <c r="D334" s="130"/>
      <c r="E334" s="130"/>
      <c r="F334" s="130"/>
      <c r="G334" s="130"/>
      <c r="H334" s="130"/>
      <c r="I334" s="130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</row>
    <row r="335" spans="1:26" ht="15.75" customHeight="1">
      <c r="A335" s="130"/>
      <c r="B335" s="130"/>
      <c r="C335" s="130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</row>
    <row r="336" spans="1:26" ht="15.75" customHeight="1">
      <c r="A336" s="130"/>
      <c r="B336" s="130"/>
      <c r="C336" s="130"/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</row>
    <row r="337" spans="1:26" ht="15.75" customHeight="1">
      <c r="A337" s="130"/>
      <c r="B337" s="130"/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</row>
    <row r="338" spans="1:26" ht="15.75" customHeight="1">
      <c r="A338" s="130"/>
      <c r="B338" s="130"/>
      <c r="C338" s="130"/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</row>
    <row r="339" spans="1:26" ht="15.75" customHeight="1">
      <c r="A339" s="130"/>
      <c r="B339" s="130"/>
      <c r="C339" s="130"/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</row>
    <row r="340" spans="1:26" ht="15.75" customHeight="1">
      <c r="A340" s="130"/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</row>
    <row r="341" spans="1:26" ht="15.75" customHeight="1">
      <c r="A341" s="130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</row>
    <row r="342" spans="1:26" ht="15.75" customHeight="1">
      <c r="A342" s="130"/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</row>
    <row r="343" spans="1:26" ht="15.75" customHeight="1">
      <c r="A343" s="130"/>
      <c r="B343" s="130"/>
      <c r="C343" s="130"/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</row>
    <row r="344" spans="1:26" ht="15.75" customHeight="1">
      <c r="A344" s="130"/>
      <c r="B344" s="130"/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</row>
    <row r="345" spans="1:26" ht="15.75" customHeight="1">
      <c r="A345" s="130"/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</row>
    <row r="346" spans="1:26" ht="15.75" customHeight="1">
      <c r="A346" s="130"/>
      <c r="B346" s="130"/>
      <c r="C346" s="130"/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</row>
    <row r="347" spans="1:26" ht="15.75" customHeight="1">
      <c r="A347" s="130"/>
      <c r="B347" s="130"/>
      <c r="C347" s="130"/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</row>
    <row r="348" spans="1:26" ht="15.75" customHeight="1">
      <c r="A348" s="130"/>
      <c r="B348" s="130"/>
      <c r="C348" s="130"/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</row>
    <row r="349" spans="1:26" ht="15.75" customHeight="1">
      <c r="A349" s="130"/>
      <c r="B349" s="130"/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</row>
    <row r="350" spans="1:26" ht="15.75" customHeight="1">
      <c r="A350" s="130"/>
      <c r="B350" s="130"/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</row>
    <row r="351" spans="1:26" ht="15.75" customHeight="1">
      <c r="A351" s="130"/>
      <c r="B351" s="130"/>
      <c r="C351" s="130"/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</row>
    <row r="352" spans="1:26" ht="15.75" customHeight="1">
      <c r="A352" s="130"/>
      <c r="B352" s="130"/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</row>
    <row r="353" spans="1:26" ht="15.75" customHeight="1">
      <c r="A353" s="130"/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</row>
    <row r="354" spans="1:26" ht="15.75" customHeight="1">
      <c r="A354" s="130"/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</row>
    <row r="355" spans="1:26" ht="15.75" customHeight="1">
      <c r="A355" s="130"/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</row>
    <row r="356" spans="1:26" ht="15.75" customHeight="1">
      <c r="A356" s="130"/>
      <c r="B356" s="130"/>
      <c r="C356" s="130"/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</row>
    <row r="357" spans="1:26" ht="15.75" customHeight="1">
      <c r="A357" s="130"/>
      <c r="B357" s="130"/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</row>
    <row r="358" spans="1:26" ht="15.75" customHeight="1">
      <c r="A358" s="130"/>
      <c r="B358" s="13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</row>
    <row r="359" spans="1:26" ht="15.75" customHeight="1">
      <c r="A359" s="130"/>
      <c r="B359" s="130"/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</row>
    <row r="360" spans="1:26" ht="15.75" customHeight="1">
      <c r="A360" s="130"/>
      <c r="B360" s="130"/>
      <c r="C360" s="130"/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</row>
    <row r="361" spans="1:26" ht="15.75" customHeight="1">
      <c r="A361" s="130"/>
      <c r="B361" s="130"/>
      <c r="C361" s="130"/>
      <c r="D361" s="130"/>
      <c r="E361" s="130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</row>
    <row r="362" spans="1:26" ht="15.75" customHeight="1">
      <c r="A362" s="130"/>
      <c r="B362" s="130"/>
      <c r="C362" s="130"/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</row>
    <row r="363" spans="1:26" ht="15.75" customHeight="1">
      <c r="A363" s="130"/>
      <c r="B363" s="130"/>
      <c r="C363" s="130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</row>
    <row r="364" spans="1:26" ht="15.75" customHeight="1">
      <c r="A364" s="130"/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</row>
    <row r="365" spans="1:26" ht="15.75" customHeight="1">
      <c r="A365" s="130"/>
      <c r="B365" s="130"/>
      <c r="C365" s="130"/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</row>
    <row r="366" spans="1:26" ht="15.75" customHeight="1">
      <c r="A366" s="130"/>
      <c r="B366" s="130"/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</row>
    <row r="367" spans="1:26" ht="15.75" customHeight="1">
      <c r="A367" s="130"/>
      <c r="B367" s="130"/>
      <c r="C367" s="130"/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</row>
    <row r="368" spans="1:26" ht="15.75" customHeight="1">
      <c r="A368" s="130"/>
      <c r="B368" s="130"/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</row>
    <row r="369" spans="1:26" ht="15.75" customHeight="1">
      <c r="A369" s="130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</row>
    <row r="370" spans="1:26" ht="15.75" customHeight="1">
      <c r="A370" s="130"/>
      <c r="B370" s="130"/>
      <c r="C370" s="130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</row>
    <row r="371" spans="1:26" ht="15.75" customHeight="1">
      <c r="A371" s="130"/>
      <c r="B371" s="130"/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</row>
    <row r="372" spans="1:26" ht="15.75" customHeight="1">
      <c r="A372" s="130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</row>
    <row r="373" spans="1:26" ht="15.75" customHeight="1">
      <c r="A373" s="130"/>
      <c r="B373" s="130"/>
      <c r="C373" s="130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</row>
    <row r="374" spans="1:26" ht="15.75" customHeight="1">
      <c r="A374" s="130"/>
      <c r="B374" s="130"/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</row>
    <row r="375" spans="1:26" ht="15.75" customHeight="1">
      <c r="A375" s="130"/>
      <c r="B375" s="130"/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</row>
    <row r="376" spans="1:26" ht="15.75" customHeight="1">
      <c r="A376" s="130"/>
      <c r="B376" s="130"/>
      <c r="C376" s="130"/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</row>
    <row r="377" spans="1:26" ht="15.75" customHeight="1">
      <c r="A377" s="130"/>
      <c r="B377" s="130"/>
      <c r="C377" s="130"/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</row>
    <row r="378" spans="1:26" ht="15.75" customHeight="1">
      <c r="A378" s="130"/>
      <c r="B378" s="130"/>
      <c r="C378" s="130"/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</row>
    <row r="379" spans="1:26" ht="15.75" customHeight="1">
      <c r="A379" s="130"/>
      <c r="B379" s="130"/>
      <c r="C379" s="130"/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</row>
    <row r="380" spans="1:26" ht="15.75" customHeight="1">
      <c r="A380" s="130"/>
      <c r="B380" s="130"/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</row>
    <row r="381" spans="1:26" ht="15.75" customHeight="1">
      <c r="A381" s="130"/>
      <c r="B381" s="130"/>
      <c r="C381" s="130"/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</row>
    <row r="382" spans="1:26" ht="15.75" customHeight="1">
      <c r="A382" s="130"/>
      <c r="B382" s="130"/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</row>
    <row r="383" spans="1:26" ht="15.75" customHeight="1">
      <c r="A383" s="130"/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</row>
    <row r="384" spans="1:26" ht="15.75" customHeight="1">
      <c r="A384" s="130"/>
      <c r="B384" s="130"/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</row>
    <row r="385" spans="1:26" ht="15.75" customHeight="1">
      <c r="A385" s="130"/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</row>
    <row r="386" spans="1:26" ht="15.75" customHeight="1">
      <c r="A386" s="130"/>
      <c r="B386" s="130"/>
      <c r="C386" s="130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</row>
    <row r="387" spans="1:26" ht="15.75" customHeight="1">
      <c r="A387" s="130"/>
      <c r="B387" s="130"/>
      <c r="C387" s="130"/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</row>
    <row r="388" spans="1:26" ht="15.75" customHeight="1">
      <c r="A388" s="130"/>
      <c r="B388" s="130"/>
      <c r="C388" s="130"/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</row>
    <row r="389" spans="1:26" ht="15.75" customHeight="1">
      <c r="A389" s="130"/>
      <c r="B389" s="130"/>
      <c r="C389" s="130"/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</row>
    <row r="390" spans="1:26" ht="15.75" customHeight="1">
      <c r="A390" s="130"/>
      <c r="B390" s="130"/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</row>
    <row r="391" spans="1:26" ht="15.75" customHeight="1">
      <c r="A391" s="130"/>
      <c r="B391" s="130"/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</row>
    <row r="392" spans="1:26" ht="15.75" customHeight="1">
      <c r="A392" s="130"/>
      <c r="B392" s="130"/>
      <c r="C392" s="130"/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</row>
    <row r="393" spans="1:26" ht="15.75" customHeight="1">
      <c r="A393" s="130"/>
      <c r="B393" s="130"/>
      <c r="C393" s="130"/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</row>
    <row r="394" spans="1:26" ht="15.75" customHeight="1">
      <c r="A394" s="130"/>
      <c r="B394" s="130"/>
      <c r="C394" s="130"/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</row>
    <row r="395" spans="1:26" ht="15.75" customHeight="1">
      <c r="A395" s="130"/>
      <c r="B395" s="130"/>
      <c r="C395" s="130"/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</row>
    <row r="396" spans="1:26" ht="15.75" customHeight="1">
      <c r="A396" s="130"/>
      <c r="B396" s="130"/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</row>
    <row r="397" spans="1:26" ht="15.75" customHeight="1">
      <c r="A397" s="130"/>
      <c r="B397" s="130"/>
      <c r="C397" s="130"/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</row>
    <row r="398" spans="1:26" ht="15.75" customHeight="1">
      <c r="A398" s="130"/>
      <c r="B398" s="130"/>
      <c r="C398" s="130"/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</row>
    <row r="399" spans="1:26" ht="15.75" customHeight="1">
      <c r="A399" s="130"/>
      <c r="B399" s="130"/>
      <c r="C399" s="130"/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</row>
    <row r="400" spans="1:26" ht="15.75" customHeight="1">
      <c r="A400" s="130"/>
      <c r="B400" s="130"/>
      <c r="C400" s="130"/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</row>
    <row r="401" spans="1:26" ht="15.75" customHeight="1">
      <c r="A401" s="130"/>
      <c r="B401" s="130"/>
      <c r="C401" s="130"/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</row>
    <row r="402" spans="1:26" ht="15.75" customHeight="1">
      <c r="A402" s="130"/>
      <c r="B402" s="130"/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</row>
    <row r="403" spans="1:26" ht="15.75" customHeight="1">
      <c r="A403" s="130"/>
      <c r="B403" s="130"/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</row>
    <row r="404" spans="1:26" ht="15.75" customHeight="1">
      <c r="A404" s="130"/>
      <c r="B404" s="130"/>
      <c r="C404" s="130"/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</row>
    <row r="405" spans="1:26" ht="15.75" customHeight="1">
      <c r="A405" s="130"/>
      <c r="B405" s="130"/>
      <c r="C405" s="130"/>
      <c r="D405" s="130"/>
      <c r="E405" s="130"/>
      <c r="F405" s="130"/>
      <c r="G405" s="130"/>
      <c r="H405" s="130"/>
      <c r="I405" s="130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</row>
    <row r="406" spans="1:26" ht="15.75" customHeight="1">
      <c r="A406" s="130"/>
      <c r="B406" s="130"/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</row>
    <row r="407" spans="1:26" ht="15.75" customHeight="1">
      <c r="A407" s="130"/>
      <c r="B407" s="130"/>
      <c r="C407" s="130"/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</row>
    <row r="408" spans="1:26" ht="15.75" customHeight="1">
      <c r="A408" s="130"/>
      <c r="B408" s="130"/>
      <c r="C408" s="130"/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</row>
    <row r="409" spans="1:26" ht="15.75" customHeight="1">
      <c r="A409" s="130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</row>
    <row r="410" spans="1:26" ht="15.75" customHeight="1">
      <c r="A410" s="130"/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</row>
    <row r="411" spans="1:26" ht="15.75" customHeight="1">
      <c r="A411" s="130"/>
      <c r="B411" s="130"/>
      <c r="C411" s="130"/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</row>
    <row r="412" spans="1:26" ht="15.75" customHeight="1">
      <c r="A412" s="130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</row>
    <row r="413" spans="1:26" ht="15.75" customHeight="1">
      <c r="A413" s="130"/>
      <c r="B413" s="130"/>
      <c r="C413" s="130"/>
      <c r="D413" s="130"/>
      <c r="E413" s="130"/>
      <c r="F413" s="130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</row>
    <row r="414" spans="1:26" ht="15.75" customHeight="1">
      <c r="A414" s="130"/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</row>
    <row r="415" spans="1:26" ht="15.75" customHeight="1">
      <c r="A415" s="130"/>
      <c r="B415" s="130"/>
      <c r="C415" s="130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</row>
    <row r="416" spans="1:26" ht="15.75" customHeight="1">
      <c r="A416" s="130"/>
      <c r="B416" s="130"/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</row>
    <row r="417" spans="1:26" ht="15.75" customHeight="1">
      <c r="A417" s="130"/>
      <c r="B417" s="130"/>
      <c r="C417" s="130"/>
      <c r="D417" s="130"/>
      <c r="E417" s="130"/>
      <c r="F417" s="130"/>
      <c r="G417" s="130"/>
      <c r="H417" s="130"/>
      <c r="I417" s="130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</row>
    <row r="418" spans="1:26" ht="15.75" customHeight="1">
      <c r="A418" s="130"/>
      <c r="B418" s="130"/>
      <c r="C418" s="130"/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</row>
    <row r="419" spans="1:26" ht="15.75" customHeight="1">
      <c r="A419" s="130"/>
      <c r="B419" s="130"/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</row>
    <row r="420" spans="1:26" ht="15.75" customHeight="1">
      <c r="A420" s="130"/>
      <c r="B420" s="130"/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</row>
    <row r="421" spans="1:26" ht="15.75" customHeight="1">
      <c r="A421" s="130"/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</row>
    <row r="422" spans="1:26" ht="15.75" customHeight="1">
      <c r="A422" s="130"/>
      <c r="B422" s="130"/>
      <c r="C422" s="130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</row>
    <row r="423" spans="1:26" ht="15.75" customHeight="1">
      <c r="A423" s="130"/>
      <c r="B423" s="130"/>
      <c r="C423" s="130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</row>
    <row r="424" spans="1:26" ht="15.75" customHeight="1">
      <c r="A424" s="130"/>
      <c r="B424" s="130"/>
      <c r="C424" s="130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</row>
    <row r="425" spans="1:26" ht="15.75" customHeight="1">
      <c r="A425" s="130"/>
      <c r="B425" s="130"/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</row>
    <row r="426" spans="1:26" ht="15.75" customHeight="1">
      <c r="A426" s="130"/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</row>
    <row r="427" spans="1:26" ht="15.75" customHeight="1">
      <c r="A427" s="130"/>
      <c r="B427" s="130"/>
      <c r="C427" s="130"/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</row>
    <row r="428" spans="1:26" ht="15.75" customHeight="1">
      <c r="A428" s="130"/>
      <c r="B428" s="130"/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</row>
    <row r="429" spans="1:26" ht="15.75" customHeight="1">
      <c r="A429" s="130"/>
      <c r="B429" s="130"/>
      <c r="C429" s="130"/>
      <c r="D429" s="130"/>
      <c r="E429" s="130"/>
      <c r="F429" s="130"/>
      <c r="G429" s="130"/>
      <c r="H429" s="130"/>
      <c r="I429" s="130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</row>
    <row r="430" spans="1:26" ht="15.75" customHeight="1">
      <c r="A430" s="130"/>
      <c r="B430" s="130"/>
      <c r="C430" s="130"/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</row>
    <row r="431" spans="1:26" ht="15.75" customHeight="1">
      <c r="A431" s="130"/>
      <c r="B431" s="130"/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</row>
    <row r="432" spans="1:26" ht="15.75" customHeight="1">
      <c r="A432" s="130"/>
      <c r="B432" s="130"/>
      <c r="C432" s="130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</row>
    <row r="433" spans="1:26" ht="15.75" customHeight="1">
      <c r="A433" s="130"/>
      <c r="B433" s="130"/>
      <c r="C433" s="130"/>
      <c r="D433" s="130"/>
      <c r="E433" s="130"/>
      <c r="F433" s="130"/>
      <c r="G433" s="130"/>
      <c r="H433" s="130"/>
      <c r="I433" s="130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</row>
    <row r="434" spans="1:26" ht="15.75" customHeight="1">
      <c r="A434" s="130"/>
      <c r="B434" s="130"/>
      <c r="C434" s="130"/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</row>
    <row r="435" spans="1:26" ht="15.75" customHeight="1">
      <c r="A435" s="130"/>
      <c r="B435" s="130"/>
      <c r="C435" s="130"/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</row>
    <row r="436" spans="1:26" ht="15.75" customHeight="1">
      <c r="A436" s="130"/>
      <c r="B436" s="130"/>
      <c r="C436" s="130"/>
      <c r="D436" s="130"/>
      <c r="E436" s="130"/>
      <c r="F436" s="130"/>
      <c r="G436" s="130"/>
      <c r="H436" s="130"/>
      <c r="I436" s="130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</row>
    <row r="437" spans="1:26" ht="15.75" customHeight="1">
      <c r="A437" s="130"/>
      <c r="B437" s="130"/>
      <c r="C437" s="130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</row>
    <row r="438" spans="1:26" ht="15.75" customHeight="1">
      <c r="A438" s="130"/>
      <c r="B438" s="130"/>
      <c r="C438" s="130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</row>
    <row r="439" spans="1:26" ht="15.75" customHeight="1">
      <c r="A439" s="130"/>
      <c r="B439" s="130"/>
      <c r="C439" s="130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</row>
    <row r="440" spans="1:26" ht="15.75" customHeight="1">
      <c r="A440" s="130"/>
      <c r="B440" s="130"/>
      <c r="C440" s="130"/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</row>
    <row r="441" spans="1:26" ht="15.75" customHeight="1">
      <c r="A441" s="130"/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</row>
    <row r="442" spans="1:26" ht="15.75" customHeight="1">
      <c r="A442" s="130"/>
      <c r="B442" s="130"/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</row>
    <row r="443" spans="1:26" ht="15.75" customHeight="1">
      <c r="A443" s="130"/>
      <c r="B443" s="130"/>
      <c r="C443" s="130"/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</row>
    <row r="444" spans="1:26" ht="15.75" customHeight="1">
      <c r="A444" s="130"/>
      <c r="B444" s="130"/>
      <c r="C444" s="130"/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</row>
    <row r="445" spans="1:26" ht="15.75" customHeight="1">
      <c r="A445" s="130"/>
      <c r="B445" s="130"/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</row>
    <row r="446" spans="1:26" ht="15.75" customHeight="1">
      <c r="A446" s="130"/>
      <c r="B446" s="130"/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</row>
    <row r="447" spans="1:26" ht="15.75" customHeight="1">
      <c r="A447" s="130"/>
      <c r="B447" s="130"/>
      <c r="C447" s="130"/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</row>
    <row r="448" spans="1:26" ht="15.75" customHeight="1">
      <c r="A448" s="130"/>
      <c r="B448" s="130"/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</row>
    <row r="449" spans="1:26" ht="15.75" customHeight="1">
      <c r="A449" s="130"/>
      <c r="B449" s="130"/>
      <c r="C449" s="130"/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</row>
    <row r="450" spans="1:26" ht="15.75" customHeight="1">
      <c r="A450" s="130"/>
      <c r="B450" s="130"/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</row>
    <row r="451" spans="1:26" ht="15.75" customHeight="1">
      <c r="A451" s="130"/>
      <c r="B451" s="130"/>
      <c r="C451" s="130"/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</row>
    <row r="452" spans="1:26" ht="15.75" customHeight="1">
      <c r="A452" s="130"/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</row>
    <row r="453" spans="1:26" ht="15.75" customHeight="1">
      <c r="A453" s="130"/>
      <c r="B453" s="130"/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</row>
    <row r="454" spans="1:26" ht="15.75" customHeight="1">
      <c r="A454" s="130"/>
      <c r="B454" s="130"/>
      <c r="C454" s="130"/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</row>
    <row r="455" spans="1:26" ht="15.75" customHeight="1">
      <c r="A455" s="130"/>
      <c r="B455" s="130"/>
      <c r="C455" s="130"/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</row>
    <row r="456" spans="1:26" ht="15.75" customHeight="1">
      <c r="A456" s="130"/>
      <c r="B456" s="130"/>
      <c r="C456" s="130"/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</row>
    <row r="457" spans="1:26" ht="15.75" customHeight="1">
      <c r="A457" s="130"/>
      <c r="B457" s="130"/>
      <c r="C457" s="130"/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</row>
    <row r="458" spans="1:26" ht="15.75" customHeight="1">
      <c r="A458" s="130"/>
      <c r="B458" s="130"/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</row>
    <row r="459" spans="1:26" ht="15.75" customHeight="1">
      <c r="A459" s="130"/>
      <c r="B459" s="130"/>
      <c r="C459" s="130"/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</row>
    <row r="460" spans="1:26" ht="15.75" customHeight="1">
      <c r="A460" s="130"/>
      <c r="B460" s="130"/>
      <c r="C460" s="130"/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</row>
    <row r="461" spans="1:26" ht="15.75" customHeight="1">
      <c r="A461" s="130"/>
      <c r="B461" s="130"/>
      <c r="C461" s="130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</row>
    <row r="462" spans="1:26" ht="15.75" customHeight="1">
      <c r="A462" s="130"/>
      <c r="B462" s="130"/>
      <c r="C462" s="130"/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</row>
    <row r="463" spans="1:26" ht="15.75" customHeight="1">
      <c r="A463" s="130"/>
      <c r="B463" s="130"/>
      <c r="C463" s="130"/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</row>
    <row r="464" spans="1:26" ht="15.75" customHeight="1">
      <c r="A464" s="130"/>
      <c r="B464" s="130"/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</row>
    <row r="465" spans="1:26" ht="15.75" customHeight="1">
      <c r="A465" s="130"/>
      <c r="B465" s="130"/>
      <c r="C465" s="130"/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</row>
    <row r="466" spans="1:26" ht="15.75" customHeight="1">
      <c r="A466" s="130"/>
      <c r="B466" s="130"/>
      <c r="C466" s="130"/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</row>
    <row r="467" spans="1:26" ht="15.75" customHeight="1">
      <c r="A467" s="130"/>
      <c r="B467" s="130"/>
      <c r="C467" s="130"/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</row>
    <row r="468" spans="1:26" ht="15.75" customHeight="1">
      <c r="A468" s="130"/>
      <c r="B468" s="130"/>
      <c r="C468" s="130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</row>
    <row r="469" spans="1:26" ht="15.75" customHeight="1">
      <c r="A469" s="130"/>
      <c r="B469" s="130"/>
      <c r="C469" s="130"/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</row>
    <row r="470" spans="1:26" ht="15.75" customHeight="1">
      <c r="A470" s="130"/>
      <c r="B470" s="130"/>
      <c r="C470" s="130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</row>
    <row r="471" spans="1:26" ht="15.75" customHeight="1">
      <c r="A471" s="130"/>
      <c r="B471" s="130"/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</row>
    <row r="472" spans="1:26" ht="15.75" customHeight="1">
      <c r="A472" s="130"/>
      <c r="B472" s="130"/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</row>
    <row r="473" spans="1:26" ht="15.75" customHeight="1">
      <c r="A473" s="130"/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</row>
    <row r="474" spans="1:26" ht="15.75" customHeight="1">
      <c r="A474" s="130"/>
      <c r="B474" s="130"/>
      <c r="C474" s="130"/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30"/>
      <c r="O474" s="130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</row>
    <row r="475" spans="1:26" ht="15.75" customHeight="1">
      <c r="A475" s="130"/>
      <c r="B475" s="130"/>
      <c r="C475" s="130"/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</row>
    <row r="476" spans="1:26" ht="15.75" customHeight="1">
      <c r="A476" s="130"/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</row>
    <row r="477" spans="1:26" ht="15.75" customHeight="1">
      <c r="A477" s="130"/>
      <c r="B477" s="130"/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</row>
    <row r="478" spans="1:26" ht="15.75" customHeight="1">
      <c r="A478" s="130"/>
      <c r="B478" s="130"/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</row>
    <row r="479" spans="1:26" ht="15.75" customHeight="1">
      <c r="A479" s="130"/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</row>
    <row r="480" spans="1:26" ht="15.75" customHeight="1">
      <c r="A480" s="130"/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</row>
    <row r="481" spans="1:26" ht="15.75" customHeight="1">
      <c r="A481" s="130"/>
      <c r="B481" s="130"/>
      <c r="C481" s="130"/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</row>
    <row r="482" spans="1:26" ht="15.75" customHeight="1">
      <c r="A482" s="130"/>
      <c r="B482" s="130"/>
      <c r="C482" s="130"/>
      <c r="D482" s="130"/>
      <c r="E482" s="130"/>
      <c r="F482" s="130"/>
      <c r="G482" s="130"/>
      <c r="H482" s="130"/>
      <c r="I482" s="130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</row>
    <row r="483" spans="1:26" ht="15.75" customHeight="1">
      <c r="A483" s="130"/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</row>
    <row r="484" spans="1:26" ht="15.75" customHeight="1">
      <c r="A484" s="130"/>
      <c r="B484" s="130"/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</row>
    <row r="485" spans="1:26" ht="15.75" customHeight="1">
      <c r="A485" s="130"/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</row>
    <row r="486" spans="1:26" ht="15.75" customHeight="1">
      <c r="A486" s="130"/>
      <c r="B486" s="130"/>
      <c r="C486" s="130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</row>
    <row r="487" spans="1:26" ht="15.75" customHeight="1">
      <c r="A487" s="130"/>
      <c r="B487" s="130"/>
      <c r="C487" s="130"/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</row>
    <row r="488" spans="1:26" ht="15.75" customHeight="1">
      <c r="A488" s="130"/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</row>
    <row r="489" spans="1:26" ht="15.75" customHeight="1">
      <c r="A489" s="130"/>
      <c r="B489" s="130"/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</row>
    <row r="490" spans="1:26" ht="15.75" customHeight="1">
      <c r="A490" s="130"/>
      <c r="B490" s="130"/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</row>
    <row r="491" spans="1:26" ht="15.75" customHeight="1">
      <c r="A491" s="130"/>
      <c r="B491" s="130"/>
      <c r="C491" s="130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</row>
    <row r="492" spans="1:26" ht="15.75" customHeight="1">
      <c r="A492" s="130"/>
      <c r="B492" s="130"/>
      <c r="C492" s="130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</row>
    <row r="493" spans="1:26" ht="15.75" customHeight="1">
      <c r="A493" s="130"/>
      <c r="B493" s="130"/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</row>
    <row r="494" spans="1:26" ht="15.75" customHeight="1">
      <c r="A494" s="130"/>
      <c r="B494" s="130"/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</row>
    <row r="495" spans="1:26" ht="15.75" customHeight="1">
      <c r="A495" s="130"/>
      <c r="B495" s="130"/>
      <c r="C495" s="130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</row>
    <row r="496" spans="1:26" ht="15.75" customHeight="1">
      <c r="A496" s="130"/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</row>
    <row r="497" spans="1:26" ht="15.75" customHeight="1">
      <c r="A497" s="130"/>
      <c r="B497" s="130"/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</row>
    <row r="498" spans="1:26" ht="15.75" customHeight="1">
      <c r="A498" s="130"/>
      <c r="B498" s="130"/>
      <c r="C498" s="130"/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</row>
    <row r="499" spans="1:26" ht="15.75" customHeight="1">
      <c r="A499" s="130"/>
      <c r="B499" s="130"/>
      <c r="C499" s="130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</row>
    <row r="500" spans="1:26" ht="15.75" customHeight="1">
      <c r="A500" s="130"/>
      <c r="B500" s="130"/>
      <c r="C500" s="130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</row>
    <row r="501" spans="1:26" ht="15.75" customHeight="1">
      <c r="A501" s="130"/>
      <c r="B501" s="130"/>
      <c r="C501" s="130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</row>
    <row r="502" spans="1:26" ht="15.75" customHeight="1">
      <c r="A502" s="130"/>
      <c r="B502" s="130"/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</row>
    <row r="503" spans="1:26" ht="15.75" customHeight="1">
      <c r="A503" s="130"/>
      <c r="B503" s="130"/>
      <c r="C503" s="130"/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</row>
    <row r="504" spans="1:26" ht="15.75" customHeight="1">
      <c r="A504" s="130"/>
      <c r="B504" s="130"/>
      <c r="C504" s="130"/>
      <c r="D504" s="130"/>
      <c r="E504" s="130"/>
      <c r="F504" s="130"/>
      <c r="G504" s="130"/>
      <c r="H504" s="130"/>
      <c r="I504" s="130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</row>
    <row r="505" spans="1:26" ht="15.75" customHeight="1">
      <c r="A505" s="130"/>
      <c r="B505" s="130"/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</row>
    <row r="506" spans="1:26" ht="15.75" customHeight="1">
      <c r="A506" s="130"/>
      <c r="B506" s="130"/>
      <c r="C506" s="130"/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</row>
    <row r="507" spans="1:26" ht="15.75" customHeight="1">
      <c r="A507" s="130"/>
      <c r="B507" s="130"/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</row>
    <row r="508" spans="1:26" ht="15.75" customHeight="1">
      <c r="A508" s="130"/>
      <c r="B508" s="130"/>
      <c r="C508" s="130"/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</row>
    <row r="509" spans="1:26" ht="15.75" customHeight="1">
      <c r="A509" s="130"/>
      <c r="B509" s="130"/>
      <c r="C509" s="130"/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</row>
    <row r="510" spans="1:26" ht="15.75" customHeight="1">
      <c r="A510" s="130"/>
      <c r="B510" s="130"/>
      <c r="C510" s="130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</row>
    <row r="511" spans="1:26" ht="15.75" customHeight="1">
      <c r="A511" s="130"/>
      <c r="B511" s="130"/>
      <c r="C511" s="130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</row>
    <row r="512" spans="1:26" ht="15.75" customHeight="1">
      <c r="A512" s="130"/>
      <c r="B512" s="130"/>
      <c r="C512" s="130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</row>
    <row r="513" spans="1:26" ht="15.75" customHeight="1">
      <c r="A513" s="130"/>
      <c r="B513" s="130"/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</row>
    <row r="514" spans="1:26" ht="15.75" customHeight="1">
      <c r="A514" s="130"/>
      <c r="B514" s="130"/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</row>
    <row r="515" spans="1:26" ht="15.75" customHeight="1">
      <c r="A515" s="130"/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</row>
    <row r="516" spans="1:26" ht="15.75" customHeight="1">
      <c r="A516" s="130"/>
      <c r="B516" s="130"/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</row>
    <row r="517" spans="1:26" ht="15.75" customHeight="1">
      <c r="A517" s="130"/>
      <c r="B517" s="130"/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</row>
    <row r="518" spans="1:26" ht="15.75" customHeight="1">
      <c r="A518" s="130"/>
      <c r="B518" s="130"/>
      <c r="C518" s="130"/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</row>
    <row r="519" spans="1:26" ht="15.75" customHeight="1">
      <c r="A519" s="130"/>
      <c r="B519" s="130"/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</row>
    <row r="520" spans="1:26" ht="15.75" customHeight="1">
      <c r="A520" s="130"/>
      <c r="B520" s="130"/>
      <c r="C520" s="130"/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</row>
    <row r="521" spans="1:26" ht="15.75" customHeight="1">
      <c r="A521" s="130"/>
      <c r="B521" s="130"/>
      <c r="C521" s="130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</row>
    <row r="522" spans="1:26" ht="15.75" customHeight="1">
      <c r="A522" s="130"/>
      <c r="B522" s="130"/>
      <c r="C522" s="130"/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</row>
    <row r="523" spans="1:26" ht="15.75" customHeight="1">
      <c r="A523" s="130"/>
      <c r="B523" s="130"/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</row>
    <row r="524" spans="1:26" ht="15.75" customHeight="1">
      <c r="A524" s="130"/>
      <c r="B524" s="130"/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</row>
    <row r="525" spans="1:26" ht="15.75" customHeight="1">
      <c r="A525" s="130"/>
      <c r="B525" s="130"/>
      <c r="C525" s="130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</row>
    <row r="526" spans="1:26" ht="15.75" customHeight="1">
      <c r="A526" s="130"/>
      <c r="B526" s="130"/>
      <c r="C526" s="130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</row>
    <row r="527" spans="1:26" ht="15.75" customHeight="1">
      <c r="A527" s="130"/>
      <c r="B527" s="130"/>
      <c r="C527" s="130"/>
      <c r="D527" s="130"/>
      <c r="E527" s="130"/>
      <c r="F527" s="130"/>
      <c r="G527" s="130"/>
      <c r="H527" s="130"/>
      <c r="I527" s="130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</row>
    <row r="528" spans="1:26" ht="15.75" customHeight="1">
      <c r="A528" s="130"/>
      <c r="B528" s="130"/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</row>
    <row r="529" spans="1:26" ht="15.75" customHeight="1">
      <c r="A529" s="130"/>
      <c r="B529" s="130"/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</row>
    <row r="530" spans="1:26" ht="15.75" customHeight="1">
      <c r="A530" s="130"/>
      <c r="B530" s="130"/>
      <c r="C530" s="130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</row>
    <row r="531" spans="1:26" ht="15.75" customHeight="1">
      <c r="A531" s="130"/>
      <c r="B531" s="130"/>
      <c r="C531" s="130"/>
      <c r="D531" s="130"/>
      <c r="E531" s="130"/>
      <c r="F531" s="130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</row>
    <row r="532" spans="1:26" ht="15.75" customHeight="1">
      <c r="A532" s="130"/>
      <c r="B532" s="130"/>
      <c r="C532" s="130"/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</row>
    <row r="533" spans="1:26" ht="15.75" customHeight="1">
      <c r="A533" s="130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</row>
    <row r="534" spans="1:26" ht="15.75" customHeight="1">
      <c r="A534" s="130"/>
      <c r="B534" s="130"/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</row>
    <row r="535" spans="1:26" ht="15.75" customHeight="1">
      <c r="A535" s="130"/>
      <c r="B535" s="130"/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</row>
    <row r="536" spans="1:26" ht="15.75" customHeight="1">
      <c r="A536" s="130"/>
      <c r="B536" s="130"/>
      <c r="C536" s="130"/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</row>
    <row r="537" spans="1:26" ht="15.75" customHeight="1">
      <c r="A537" s="130"/>
      <c r="B537" s="130"/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</row>
    <row r="538" spans="1:26" ht="15.75" customHeight="1">
      <c r="A538" s="130"/>
      <c r="B538" s="130"/>
      <c r="C538" s="130"/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</row>
    <row r="539" spans="1:26" ht="15.75" customHeight="1">
      <c r="A539" s="130"/>
      <c r="B539" s="130"/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</row>
    <row r="540" spans="1:26" ht="15.75" customHeight="1">
      <c r="A540" s="130"/>
      <c r="B540" s="130"/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</row>
    <row r="541" spans="1:26" ht="15.75" customHeight="1">
      <c r="A541" s="130"/>
      <c r="B541" s="130"/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</row>
    <row r="542" spans="1:26" ht="15.75" customHeight="1">
      <c r="A542" s="130"/>
      <c r="B542" s="130"/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</row>
    <row r="543" spans="1:26" ht="15.75" customHeight="1">
      <c r="A543" s="130"/>
      <c r="B543" s="130"/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</row>
    <row r="544" spans="1:26" ht="15.75" customHeight="1">
      <c r="A544" s="130"/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</row>
    <row r="545" spans="1:26" ht="15.75" customHeight="1">
      <c r="A545" s="130"/>
      <c r="B545" s="130"/>
      <c r="C545" s="130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</row>
    <row r="546" spans="1:26" ht="15.75" customHeight="1">
      <c r="A546" s="130"/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</row>
    <row r="547" spans="1:26" ht="15.75" customHeight="1">
      <c r="A547" s="130"/>
      <c r="B547" s="130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</row>
    <row r="548" spans="1:26" ht="15.75" customHeight="1">
      <c r="A548" s="130"/>
      <c r="B548" s="130"/>
      <c r="C548" s="130"/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</row>
    <row r="549" spans="1:26" ht="15.75" customHeight="1">
      <c r="A549" s="130"/>
      <c r="B549" s="130"/>
      <c r="C549" s="130"/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</row>
    <row r="550" spans="1:26" ht="15.75" customHeight="1">
      <c r="A550" s="130"/>
      <c r="B550" s="130"/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</row>
    <row r="551" spans="1:26" ht="15.75" customHeight="1">
      <c r="A551" s="130"/>
      <c r="B551" s="130"/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</row>
    <row r="552" spans="1:26" ht="15.75" customHeight="1">
      <c r="A552" s="130"/>
      <c r="B552" s="130"/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</row>
    <row r="553" spans="1:26" ht="15.75" customHeight="1">
      <c r="A553" s="130"/>
      <c r="B553" s="130"/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</row>
    <row r="554" spans="1:26" ht="15.75" customHeight="1">
      <c r="A554" s="130"/>
      <c r="B554" s="130"/>
      <c r="C554" s="130"/>
      <c r="D554" s="130"/>
      <c r="E554" s="130"/>
      <c r="F554" s="130"/>
      <c r="G554" s="130"/>
      <c r="H554" s="130"/>
      <c r="I554" s="130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</row>
    <row r="555" spans="1:26" ht="15.75" customHeight="1">
      <c r="A555" s="130"/>
      <c r="B555" s="130"/>
      <c r="C555" s="130"/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</row>
    <row r="556" spans="1:26" ht="15.75" customHeight="1">
      <c r="A556" s="130"/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</row>
    <row r="557" spans="1:26" ht="15.75" customHeight="1">
      <c r="A557" s="130"/>
      <c r="B557" s="130"/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</row>
    <row r="558" spans="1:26" ht="15.75" customHeight="1">
      <c r="A558" s="130"/>
      <c r="B558" s="130"/>
      <c r="C558" s="130"/>
      <c r="D558" s="130"/>
      <c r="E558" s="130"/>
      <c r="F558" s="130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</row>
    <row r="559" spans="1:26" ht="15.75" customHeight="1">
      <c r="A559" s="130"/>
      <c r="B559" s="130"/>
      <c r="C559" s="130"/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</row>
    <row r="560" spans="1:26" ht="15.75" customHeight="1">
      <c r="A560" s="130"/>
      <c r="B560" s="130"/>
      <c r="C560" s="130"/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</row>
    <row r="561" spans="1:26" ht="15.75" customHeight="1">
      <c r="A561" s="130"/>
      <c r="B561" s="130"/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</row>
    <row r="562" spans="1:26" ht="15.75" customHeight="1">
      <c r="A562" s="130"/>
      <c r="B562" s="130"/>
      <c r="C562" s="130"/>
      <c r="D562" s="130"/>
      <c r="E562" s="130"/>
      <c r="F562" s="130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</row>
    <row r="563" spans="1:26" ht="15.75" customHeight="1">
      <c r="A563" s="130"/>
      <c r="B563" s="130"/>
      <c r="C563" s="130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</row>
    <row r="564" spans="1:26" ht="15.75" customHeight="1">
      <c r="A564" s="130"/>
      <c r="B564" s="130"/>
      <c r="C564" s="130"/>
      <c r="D564" s="130"/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</row>
    <row r="565" spans="1:26" ht="15.75" customHeight="1">
      <c r="A565" s="130"/>
      <c r="B565" s="130"/>
      <c r="C565" s="130"/>
      <c r="D565" s="130"/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</row>
    <row r="566" spans="1:26" ht="15.75" customHeight="1">
      <c r="A566" s="130"/>
      <c r="B566" s="130"/>
      <c r="C566" s="130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</row>
    <row r="567" spans="1:26" ht="15.75" customHeight="1">
      <c r="A567" s="130"/>
      <c r="B567" s="130"/>
      <c r="C567" s="130"/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</row>
    <row r="568" spans="1:26" ht="15.75" customHeight="1">
      <c r="A568" s="130"/>
      <c r="B568" s="130"/>
      <c r="C568" s="130"/>
      <c r="D568" s="130"/>
      <c r="E568" s="130"/>
      <c r="F568" s="130"/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</row>
    <row r="569" spans="1:26" ht="15.75" customHeight="1">
      <c r="A569" s="130"/>
      <c r="B569" s="130"/>
      <c r="C569" s="130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</row>
    <row r="570" spans="1:26" ht="15.75" customHeight="1">
      <c r="A570" s="130"/>
      <c r="B570" s="130"/>
      <c r="C570" s="130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</row>
    <row r="571" spans="1:26" ht="15.75" customHeight="1">
      <c r="A571" s="130"/>
      <c r="B571" s="130"/>
      <c r="C571" s="130"/>
      <c r="D571" s="130"/>
      <c r="E571" s="130"/>
      <c r="F571" s="130"/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</row>
    <row r="572" spans="1:26" ht="15.75" customHeight="1">
      <c r="A572" s="130"/>
      <c r="B572" s="130"/>
      <c r="C572" s="130"/>
      <c r="D572" s="130"/>
      <c r="E572" s="130"/>
      <c r="F572" s="130"/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</row>
    <row r="573" spans="1:26" ht="15.75" customHeight="1">
      <c r="A573" s="130"/>
      <c r="B573" s="130"/>
      <c r="C573" s="130"/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</row>
    <row r="574" spans="1:26" ht="15.75" customHeight="1">
      <c r="A574" s="130"/>
      <c r="B574" s="130"/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</row>
    <row r="575" spans="1:26" ht="15.75" customHeight="1">
      <c r="A575" s="130"/>
      <c r="B575" s="130"/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</row>
    <row r="576" spans="1:26" ht="15.75" customHeight="1">
      <c r="A576" s="130"/>
      <c r="B576" s="130"/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</row>
    <row r="577" spans="1:26" ht="15.75" customHeight="1">
      <c r="A577" s="130"/>
      <c r="B577" s="130"/>
      <c r="C577" s="130"/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</row>
    <row r="578" spans="1:26" ht="15.75" customHeight="1">
      <c r="A578" s="130"/>
      <c r="B578" s="130"/>
      <c r="C578" s="130"/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</row>
    <row r="579" spans="1:26" ht="15.75" customHeight="1">
      <c r="A579" s="130"/>
      <c r="B579" s="130"/>
      <c r="C579" s="130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</row>
    <row r="580" spans="1:26" ht="15.75" customHeight="1">
      <c r="A580" s="130"/>
      <c r="B580" s="130"/>
      <c r="C580" s="130"/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</row>
    <row r="581" spans="1:26" ht="15.75" customHeight="1">
      <c r="A581" s="130"/>
      <c r="B581" s="130"/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</row>
    <row r="582" spans="1:26" ht="15.75" customHeight="1">
      <c r="A582" s="130"/>
      <c r="B582" s="130"/>
      <c r="C582" s="130"/>
      <c r="D582" s="130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</row>
    <row r="583" spans="1:26" ht="15.75" customHeight="1">
      <c r="A583" s="130"/>
      <c r="B583" s="130"/>
      <c r="C583" s="130"/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</row>
    <row r="584" spans="1:26" ht="15.75" customHeight="1">
      <c r="A584" s="130"/>
      <c r="B584" s="130"/>
      <c r="C584" s="130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</row>
    <row r="585" spans="1:26" ht="15.75" customHeight="1">
      <c r="A585" s="130"/>
      <c r="B585" s="130"/>
      <c r="C585" s="130"/>
      <c r="D585" s="130"/>
      <c r="E585" s="130"/>
      <c r="F585" s="130"/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</row>
    <row r="586" spans="1:26" ht="15.75" customHeight="1">
      <c r="A586" s="130"/>
      <c r="B586" s="130"/>
      <c r="C586" s="130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</row>
    <row r="587" spans="1:26" ht="15.75" customHeight="1">
      <c r="A587" s="130"/>
      <c r="B587" s="130"/>
      <c r="C587" s="130"/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</row>
    <row r="588" spans="1:26" ht="15.75" customHeight="1">
      <c r="A588" s="130"/>
      <c r="B588" s="130"/>
      <c r="C588" s="130"/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</row>
    <row r="589" spans="1:26" ht="15.75" customHeight="1">
      <c r="A589" s="130"/>
      <c r="B589" s="130"/>
      <c r="C589" s="130"/>
      <c r="D589" s="130"/>
      <c r="E589" s="130"/>
      <c r="F589" s="130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</row>
    <row r="590" spans="1:26" ht="15.75" customHeight="1">
      <c r="A590" s="130"/>
      <c r="B590" s="130"/>
      <c r="C590" s="130"/>
      <c r="D590" s="130"/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</row>
    <row r="591" spans="1:26" ht="15.75" customHeight="1">
      <c r="A591" s="130"/>
      <c r="B591" s="130"/>
      <c r="C591" s="130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</row>
    <row r="592" spans="1:26" ht="15.75" customHeight="1">
      <c r="A592" s="130"/>
      <c r="B592" s="130"/>
      <c r="C592" s="130"/>
      <c r="D592" s="130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</row>
    <row r="593" spans="1:26" ht="15.75" customHeight="1">
      <c r="A593" s="130"/>
      <c r="B593" s="130"/>
      <c r="C593" s="130"/>
      <c r="D593" s="130"/>
      <c r="E593" s="130"/>
      <c r="F593" s="130"/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</row>
    <row r="594" spans="1:26" ht="15.75" customHeight="1">
      <c r="A594" s="130"/>
      <c r="B594" s="130"/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</row>
    <row r="595" spans="1:26" ht="15.75" customHeight="1">
      <c r="A595" s="130"/>
      <c r="B595" s="130"/>
      <c r="C595" s="130"/>
      <c r="D595" s="130"/>
      <c r="E595" s="130"/>
      <c r="F595" s="130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</row>
    <row r="596" spans="1:26" ht="15.75" customHeight="1">
      <c r="A596" s="130"/>
      <c r="B596" s="130"/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</row>
    <row r="597" spans="1:26" ht="15.75" customHeight="1">
      <c r="A597" s="130"/>
      <c r="B597" s="130"/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</row>
    <row r="598" spans="1:26" ht="15.75" customHeight="1">
      <c r="A598" s="130"/>
      <c r="B598" s="130"/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</row>
    <row r="599" spans="1:26" ht="15.75" customHeight="1">
      <c r="A599" s="130"/>
      <c r="B599" s="130"/>
      <c r="C599" s="130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</row>
    <row r="600" spans="1:26" ht="15.75" customHeight="1">
      <c r="A600" s="130"/>
      <c r="B600" s="130"/>
      <c r="C600" s="130"/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</row>
    <row r="601" spans="1:26" ht="15.75" customHeight="1">
      <c r="A601" s="130"/>
      <c r="B601" s="130"/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</row>
    <row r="602" spans="1:26" ht="15.75" customHeight="1">
      <c r="A602" s="130"/>
      <c r="B602" s="130"/>
      <c r="C602" s="130"/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</row>
    <row r="603" spans="1:26" ht="15.75" customHeight="1">
      <c r="A603" s="130"/>
      <c r="B603" s="130"/>
      <c r="C603" s="130"/>
      <c r="D603" s="130"/>
      <c r="E603" s="130"/>
      <c r="F603" s="130"/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</row>
    <row r="604" spans="1:26" ht="15.75" customHeight="1">
      <c r="A604" s="130"/>
      <c r="B604" s="130"/>
      <c r="C604" s="130"/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</row>
    <row r="605" spans="1:26" ht="15.75" customHeight="1">
      <c r="A605" s="130"/>
      <c r="B605" s="130"/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</row>
    <row r="606" spans="1:26" ht="15.75" customHeight="1">
      <c r="A606" s="130"/>
      <c r="B606" s="130"/>
      <c r="C606" s="130"/>
      <c r="D606" s="130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</row>
    <row r="607" spans="1:26" ht="15.75" customHeight="1">
      <c r="A607" s="130"/>
      <c r="B607" s="130"/>
      <c r="C607" s="130"/>
      <c r="D607" s="130"/>
      <c r="E607" s="130"/>
      <c r="F607" s="130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</row>
    <row r="608" spans="1:26" ht="15.75" customHeight="1">
      <c r="A608" s="130"/>
      <c r="B608" s="130"/>
      <c r="C608" s="130"/>
      <c r="D608" s="130"/>
      <c r="E608" s="130"/>
      <c r="F608" s="130"/>
      <c r="G608" s="130"/>
      <c r="H608" s="130"/>
      <c r="I608" s="130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</row>
    <row r="609" spans="1:26" ht="15.75" customHeight="1">
      <c r="A609" s="130"/>
      <c r="B609" s="130"/>
      <c r="C609" s="130"/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</row>
    <row r="610" spans="1:26" ht="15.75" customHeight="1">
      <c r="A610" s="130"/>
      <c r="B610" s="130"/>
      <c r="C610" s="130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</row>
    <row r="611" spans="1:26" ht="15.75" customHeight="1">
      <c r="A611" s="130"/>
      <c r="B611" s="130"/>
      <c r="C611" s="130"/>
      <c r="D611" s="130"/>
      <c r="E611" s="130"/>
      <c r="F611" s="130"/>
      <c r="G611" s="130"/>
      <c r="H611" s="130"/>
      <c r="I611" s="130"/>
      <c r="J611" s="130"/>
      <c r="K611" s="130"/>
      <c r="L611" s="130"/>
      <c r="M611" s="130"/>
      <c r="N611" s="130"/>
      <c r="O611" s="130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</row>
    <row r="612" spans="1:26" ht="15.75" customHeight="1">
      <c r="A612" s="130"/>
      <c r="B612" s="130"/>
      <c r="C612" s="130"/>
      <c r="D612" s="130"/>
      <c r="E612" s="130"/>
      <c r="F612" s="130"/>
      <c r="G612" s="130"/>
      <c r="H612" s="130"/>
      <c r="I612" s="130"/>
      <c r="J612" s="130"/>
      <c r="K612" s="130"/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</row>
    <row r="613" spans="1:26" ht="15.75" customHeight="1">
      <c r="A613" s="130"/>
      <c r="B613" s="130"/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</row>
    <row r="614" spans="1:26" ht="15.75" customHeight="1">
      <c r="A614" s="130"/>
      <c r="B614" s="130"/>
      <c r="C614" s="130"/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</row>
    <row r="615" spans="1:26" ht="15.75" customHeight="1">
      <c r="A615" s="130"/>
      <c r="B615" s="130"/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</row>
    <row r="616" spans="1:26" ht="15.75" customHeight="1">
      <c r="A616" s="130"/>
      <c r="B616" s="130"/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</row>
    <row r="617" spans="1:26" ht="15.75" customHeight="1">
      <c r="A617" s="130"/>
      <c r="B617" s="130"/>
      <c r="C617" s="130"/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</row>
    <row r="618" spans="1:26" ht="15.75" customHeight="1">
      <c r="A618" s="130"/>
      <c r="B618" s="130"/>
      <c r="C618" s="130"/>
      <c r="D618" s="130"/>
      <c r="E618" s="130"/>
      <c r="F618" s="130"/>
      <c r="G618" s="130"/>
      <c r="H618" s="130"/>
      <c r="I618" s="130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</row>
    <row r="619" spans="1:26" ht="15.75" customHeight="1">
      <c r="A619" s="130"/>
      <c r="B619" s="130"/>
      <c r="C619" s="130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</row>
    <row r="620" spans="1:26" ht="15.75" customHeight="1">
      <c r="A620" s="130"/>
      <c r="B620" s="130"/>
      <c r="C620" s="130"/>
      <c r="D620" s="130"/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</row>
    <row r="621" spans="1:26" ht="15.75" customHeight="1">
      <c r="A621" s="130"/>
      <c r="B621" s="130"/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</row>
    <row r="622" spans="1:26" ht="15.75" customHeight="1">
      <c r="A622" s="130"/>
      <c r="B622" s="130"/>
      <c r="C622" s="130"/>
      <c r="D622" s="130"/>
      <c r="E622" s="130"/>
      <c r="F622" s="130"/>
      <c r="G622" s="130"/>
      <c r="H622" s="130"/>
      <c r="I622" s="130"/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</row>
    <row r="623" spans="1:26" ht="15.75" customHeight="1">
      <c r="A623" s="130"/>
      <c r="B623" s="130"/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</row>
    <row r="624" spans="1:26" ht="15.75" customHeight="1">
      <c r="A624" s="130"/>
      <c r="B624" s="130"/>
      <c r="C624" s="130"/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</row>
    <row r="625" spans="1:26" ht="15.75" customHeight="1">
      <c r="A625" s="130"/>
      <c r="B625" s="130"/>
      <c r="C625" s="130"/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</row>
    <row r="626" spans="1:26" ht="15.75" customHeight="1">
      <c r="A626" s="130"/>
      <c r="B626" s="130"/>
      <c r="C626" s="130"/>
      <c r="D626" s="130"/>
      <c r="E626" s="130"/>
      <c r="F626" s="130"/>
      <c r="G626" s="130"/>
      <c r="H626" s="130"/>
      <c r="I626" s="130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</row>
    <row r="627" spans="1:26" ht="15.75" customHeight="1">
      <c r="A627" s="130"/>
      <c r="B627" s="130"/>
      <c r="C627" s="130"/>
      <c r="D627" s="130"/>
      <c r="E627" s="130"/>
      <c r="F627" s="130"/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</row>
    <row r="628" spans="1:26" ht="15.75" customHeight="1">
      <c r="A628" s="130"/>
      <c r="B628" s="130"/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</row>
    <row r="629" spans="1:26" ht="15.75" customHeight="1">
      <c r="A629" s="130"/>
      <c r="B629" s="130"/>
      <c r="C629" s="130"/>
      <c r="D629" s="130"/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</row>
    <row r="630" spans="1:26" ht="15.75" customHeight="1">
      <c r="A630" s="130"/>
      <c r="B630" s="130"/>
      <c r="C630" s="130"/>
      <c r="D630" s="130"/>
      <c r="E630" s="130"/>
      <c r="F630" s="130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</row>
    <row r="631" spans="1:26" ht="15.75" customHeight="1">
      <c r="A631" s="130"/>
      <c r="B631" s="130"/>
      <c r="C631" s="130"/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</row>
    <row r="632" spans="1:26" ht="15.75" customHeight="1">
      <c r="A632" s="130"/>
      <c r="B632" s="130"/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</row>
    <row r="633" spans="1:26" ht="15.75" customHeight="1">
      <c r="A633" s="130"/>
      <c r="B633" s="130"/>
      <c r="C633" s="130"/>
      <c r="D633" s="130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</row>
    <row r="634" spans="1:26" ht="15.75" customHeight="1">
      <c r="A634" s="130"/>
      <c r="B634" s="130"/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</row>
    <row r="635" spans="1:26" ht="15.75" customHeight="1">
      <c r="A635" s="130"/>
      <c r="B635" s="130"/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</row>
    <row r="636" spans="1:26" ht="15.75" customHeight="1">
      <c r="A636" s="130"/>
      <c r="B636" s="130"/>
      <c r="C636" s="130"/>
      <c r="D636" s="130"/>
      <c r="E636" s="130"/>
      <c r="F636" s="130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</row>
    <row r="637" spans="1:26" ht="15.75" customHeight="1">
      <c r="A637" s="130"/>
      <c r="B637" s="130"/>
      <c r="C637" s="130"/>
      <c r="D637" s="130"/>
      <c r="E637" s="130"/>
      <c r="F637" s="130"/>
      <c r="G637" s="130"/>
      <c r="H637" s="130"/>
      <c r="I637" s="130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</row>
    <row r="638" spans="1:26" ht="15.75" customHeight="1">
      <c r="A638" s="130"/>
      <c r="B638" s="130"/>
      <c r="C638" s="130"/>
      <c r="D638" s="130"/>
      <c r="E638" s="130"/>
      <c r="F638" s="130"/>
      <c r="G638" s="130"/>
      <c r="H638" s="130"/>
      <c r="I638" s="130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</row>
    <row r="639" spans="1:26" ht="15.75" customHeight="1">
      <c r="A639" s="130"/>
      <c r="B639" s="130"/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</row>
    <row r="640" spans="1:26" ht="15.75" customHeight="1">
      <c r="A640" s="130"/>
      <c r="B640" s="130"/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</row>
    <row r="641" spans="1:26" ht="15.75" customHeight="1">
      <c r="A641" s="130"/>
      <c r="B641" s="130"/>
      <c r="C641" s="130"/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</row>
    <row r="642" spans="1:26" ht="15.75" customHeight="1">
      <c r="A642" s="130"/>
      <c r="B642" s="130"/>
      <c r="C642" s="130"/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</row>
    <row r="643" spans="1:26" ht="15.75" customHeight="1">
      <c r="A643" s="130"/>
      <c r="B643" s="130"/>
      <c r="C643" s="130"/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</row>
    <row r="644" spans="1:26" ht="15.75" customHeight="1">
      <c r="A644" s="130"/>
      <c r="B644" s="130"/>
      <c r="C644" s="130"/>
      <c r="D644" s="130"/>
      <c r="E644" s="130"/>
      <c r="F644" s="130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</row>
    <row r="645" spans="1:26" ht="15.75" customHeight="1">
      <c r="A645" s="130"/>
      <c r="B645" s="130"/>
      <c r="C645" s="130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</row>
    <row r="646" spans="1:26" ht="15.75" customHeight="1">
      <c r="A646" s="130"/>
      <c r="B646" s="130"/>
      <c r="C646" s="130"/>
      <c r="D646" s="130"/>
      <c r="E646" s="130"/>
      <c r="F646" s="130"/>
      <c r="G646" s="130"/>
      <c r="H646" s="130"/>
      <c r="I646" s="130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</row>
    <row r="647" spans="1:26" ht="15.75" customHeight="1">
      <c r="A647" s="130"/>
      <c r="B647" s="130"/>
      <c r="C647" s="130"/>
      <c r="D647" s="130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</row>
    <row r="648" spans="1:26" ht="15.75" customHeight="1">
      <c r="A648" s="130"/>
      <c r="B648" s="130"/>
      <c r="C648" s="130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</row>
    <row r="649" spans="1:26" ht="15.75" customHeight="1">
      <c r="A649" s="130"/>
      <c r="B649" s="130"/>
      <c r="C649" s="130"/>
      <c r="D649" s="130"/>
      <c r="E649" s="130"/>
      <c r="F649" s="130"/>
      <c r="G649" s="130"/>
      <c r="H649" s="130"/>
      <c r="I649" s="130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</row>
    <row r="650" spans="1:26" ht="15.75" customHeight="1">
      <c r="A650" s="130"/>
      <c r="B650" s="130"/>
      <c r="C650" s="130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</row>
    <row r="651" spans="1:26" ht="15.75" customHeight="1">
      <c r="A651" s="130"/>
      <c r="B651" s="130"/>
      <c r="C651" s="130"/>
      <c r="D651" s="130"/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</row>
    <row r="652" spans="1:26" ht="15.75" customHeight="1">
      <c r="A652" s="130"/>
      <c r="B652" s="130"/>
      <c r="C652" s="130"/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</row>
    <row r="653" spans="1:26" ht="15.75" customHeight="1">
      <c r="A653" s="130"/>
      <c r="B653" s="130"/>
      <c r="C653" s="130"/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</row>
    <row r="654" spans="1:26" ht="15.75" customHeight="1">
      <c r="A654" s="130"/>
      <c r="B654" s="130"/>
      <c r="C654" s="130"/>
      <c r="D654" s="130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</row>
    <row r="655" spans="1:26" ht="15.75" customHeight="1">
      <c r="A655" s="130"/>
      <c r="B655" s="130"/>
      <c r="C655" s="130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</row>
    <row r="656" spans="1:26" ht="15.75" customHeight="1">
      <c r="A656" s="130"/>
      <c r="B656" s="130"/>
      <c r="C656" s="130"/>
      <c r="D656" s="130"/>
      <c r="E656" s="130"/>
      <c r="F656" s="130"/>
      <c r="G656" s="130"/>
      <c r="H656" s="130"/>
      <c r="I656" s="130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</row>
    <row r="657" spans="1:26" ht="15.75" customHeight="1">
      <c r="A657" s="130"/>
      <c r="B657" s="130"/>
      <c r="C657" s="130"/>
      <c r="D657" s="130"/>
      <c r="E657" s="130"/>
      <c r="F657" s="130"/>
      <c r="G657" s="130"/>
      <c r="H657" s="130"/>
      <c r="I657" s="130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</row>
    <row r="658" spans="1:26" ht="15.75" customHeight="1">
      <c r="A658" s="130"/>
      <c r="B658" s="130"/>
      <c r="C658" s="130"/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</row>
    <row r="659" spans="1:26" ht="15.75" customHeight="1">
      <c r="A659" s="130"/>
      <c r="B659" s="130"/>
      <c r="C659" s="130"/>
      <c r="D659" s="130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</row>
    <row r="660" spans="1:26" ht="15.75" customHeight="1">
      <c r="A660" s="130"/>
      <c r="B660" s="130"/>
      <c r="C660" s="130"/>
      <c r="D660" s="130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</row>
    <row r="661" spans="1:26" ht="15.75" customHeight="1">
      <c r="A661" s="130"/>
      <c r="B661" s="130"/>
      <c r="C661" s="130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</row>
    <row r="662" spans="1:26" ht="15.75" customHeight="1">
      <c r="A662" s="130"/>
      <c r="B662" s="130"/>
      <c r="C662" s="130"/>
      <c r="D662" s="130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</row>
    <row r="663" spans="1:26" ht="15.75" customHeight="1">
      <c r="A663" s="130"/>
      <c r="B663" s="130"/>
      <c r="C663" s="130"/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</row>
    <row r="664" spans="1:26" ht="15.75" customHeight="1">
      <c r="A664" s="130"/>
      <c r="B664" s="130"/>
      <c r="C664" s="130"/>
      <c r="D664" s="130"/>
      <c r="E664" s="130"/>
      <c r="F664" s="130"/>
      <c r="G664" s="130"/>
      <c r="H664" s="130"/>
      <c r="I664" s="130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</row>
    <row r="665" spans="1:26" ht="15.75" customHeight="1">
      <c r="A665" s="130"/>
      <c r="B665" s="130"/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</row>
    <row r="666" spans="1:26" ht="15.75" customHeight="1">
      <c r="A666" s="130"/>
      <c r="B666" s="130"/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</row>
    <row r="667" spans="1:26" ht="15.75" customHeight="1">
      <c r="A667" s="130"/>
      <c r="B667" s="130"/>
      <c r="C667" s="130"/>
      <c r="D667" s="130"/>
      <c r="E667" s="130"/>
      <c r="F667" s="130"/>
      <c r="G667" s="130"/>
      <c r="H667" s="130"/>
      <c r="I667" s="130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</row>
    <row r="668" spans="1:26" ht="15.75" customHeight="1">
      <c r="A668" s="130"/>
      <c r="B668" s="130"/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</row>
    <row r="669" spans="1:26" ht="15.75" customHeight="1">
      <c r="A669" s="130"/>
      <c r="B669" s="130"/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</row>
    <row r="670" spans="1:26" ht="15.75" customHeight="1">
      <c r="A670" s="130"/>
      <c r="B670" s="130"/>
      <c r="C670" s="130"/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</row>
    <row r="671" spans="1:26" ht="15.75" customHeight="1">
      <c r="A671" s="130"/>
      <c r="B671" s="130"/>
      <c r="C671" s="130"/>
      <c r="D671" s="130"/>
      <c r="E671" s="130"/>
      <c r="F671" s="130"/>
      <c r="G671" s="130"/>
      <c r="H671" s="130"/>
      <c r="I671" s="130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</row>
    <row r="672" spans="1:26" ht="15.75" customHeight="1">
      <c r="A672" s="130"/>
      <c r="B672" s="130"/>
      <c r="C672" s="130"/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</row>
    <row r="673" spans="1:26" ht="15.75" customHeight="1">
      <c r="A673" s="130"/>
      <c r="B673" s="130"/>
      <c r="C673" s="130"/>
      <c r="D673" s="130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</row>
    <row r="674" spans="1:26" ht="15.75" customHeight="1">
      <c r="A674" s="130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</row>
    <row r="675" spans="1:26" ht="15.75" customHeight="1">
      <c r="A675" s="130"/>
      <c r="B675" s="130"/>
      <c r="C675" s="130"/>
      <c r="D675" s="130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</row>
    <row r="676" spans="1:26" ht="15.75" customHeight="1">
      <c r="A676" s="130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</row>
    <row r="677" spans="1:26" ht="15.75" customHeight="1">
      <c r="A677" s="130"/>
      <c r="B677" s="130"/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</row>
    <row r="678" spans="1:26" ht="15.75" customHeight="1">
      <c r="A678" s="130"/>
      <c r="B678" s="130"/>
      <c r="C678" s="130"/>
      <c r="D678" s="130"/>
      <c r="E678" s="130"/>
      <c r="F678" s="130"/>
      <c r="G678" s="130"/>
      <c r="H678" s="130"/>
      <c r="I678" s="130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</row>
    <row r="679" spans="1:26" ht="15.75" customHeight="1">
      <c r="A679" s="130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</row>
    <row r="680" spans="1:26" ht="15.75" customHeight="1">
      <c r="A680" s="130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</row>
    <row r="681" spans="1:26" ht="15.75" customHeight="1">
      <c r="A681" s="130"/>
      <c r="B681" s="130"/>
      <c r="C681" s="130"/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</row>
    <row r="682" spans="1:26" ht="15.75" customHeight="1">
      <c r="A682" s="130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</row>
    <row r="683" spans="1:26" ht="15.75" customHeight="1">
      <c r="A683" s="130"/>
      <c r="B683" s="130"/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</row>
    <row r="684" spans="1:26" ht="15.75" customHeight="1">
      <c r="A684" s="130"/>
      <c r="B684" s="130"/>
      <c r="C684" s="130"/>
      <c r="D684" s="130"/>
      <c r="E684" s="130"/>
      <c r="F684" s="130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</row>
    <row r="685" spans="1:26" ht="15.75" customHeight="1">
      <c r="A685" s="130"/>
      <c r="B685" s="130"/>
      <c r="C685" s="130"/>
      <c r="D685" s="130"/>
      <c r="E685" s="130"/>
      <c r="F685" s="130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</row>
    <row r="686" spans="1:26" ht="15.75" customHeight="1">
      <c r="A686" s="130"/>
      <c r="B686" s="130"/>
      <c r="C686" s="130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</row>
    <row r="687" spans="1:26" ht="15.75" customHeight="1">
      <c r="A687" s="130"/>
      <c r="B687" s="130"/>
      <c r="C687" s="130"/>
      <c r="D687" s="130"/>
      <c r="E687" s="130"/>
      <c r="F687" s="130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</row>
    <row r="688" spans="1:26" ht="15.75" customHeight="1">
      <c r="A688" s="130"/>
      <c r="B688" s="130"/>
      <c r="C688" s="130"/>
      <c r="D688" s="130"/>
      <c r="E688" s="130"/>
      <c r="F688" s="130"/>
      <c r="G688" s="130"/>
      <c r="H688" s="130"/>
      <c r="I688" s="130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</row>
    <row r="689" spans="1:26" ht="15.75" customHeight="1">
      <c r="A689" s="130"/>
      <c r="B689" s="130"/>
      <c r="C689" s="130"/>
      <c r="D689" s="130"/>
      <c r="E689" s="130"/>
      <c r="F689" s="130"/>
      <c r="G689" s="130"/>
      <c r="H689" s="130"/>
      <c r="I689" s="130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</row>
    <row r="690" spans="1:26" ht="15.75" customHeight="1">
      <c r="A690" s="130"/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</row>
    <row r="691" spans="1:26" ht="15.75" customHeight="1">
      <c r="A691" s="130"/>
      <c r="B691" s="130"/>
      <c r="C691" s="130"/>
      <c r="D691" s="130"/>
      <c r="E691" s="130"/>
      <c r="F691" s="130"/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</row>
    <row r="692" spans="1:26" ht="15.75" customHeight="1">
      <c r="A692" s="130"/>
      <c r="B692" s="130"/>
      <c r="C692" s="130"/>
      <c r="D692" s="130"/>
      <c r="E692" s="130"/>
      <c r="F692" s="130"/>
      <c r="G692" s="130"/>
      <c r="H692" s="130"/>
      <c r="I692" s="130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</row>
    <row r="693" spans="1:26" ht="15.75" customHeight="1">
      <c r="A693" s="130"/>
      <c r="B693" s="130"/>
      <c r="C693" s="130"/>
      <c r="D693" s="130"/>
      <c r="E693" s="130"/>
      <c r="F693" s="130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</row>
    <row r="694" spans="1:26" ht="15.75" customHeight="1">
      <c r="A694" s="130"/>
      <c r="B694" s="130"/>
      <c r="C694" s="130"/>
      <c r="D694" s="130"/>
      <c r="E694" s="130"/>
      <c r="F694" s="130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</row>
    <row r="695" spans="1:26" ht="15.75" customHeight="1">
      <c r="A695" s="130"/>
      <c r="B695" s="130"/>
      <c r="C695" s="130"/>
      <c r="D695" s="130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</row>
    <row r="696" spans="1:26" ht="15.75" customHeight="1">
      <c r="A696" s="130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</row>
    <row r="697" spans="1:26" ht="15.75" customHeight="1">
      <c r="A697" s="130"/>
      <c r="B697" s="130"/>
      <c r="C697" s="130"/>
      <c r="D697" s="130"/>
      <c r="E697" s="130"/>
      <c r="F697" s="130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</row>
    <row r="698" spans="1:26" ht="15.75" customHeight="1">
      <c r="A698" s="130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</row>
    <row r="699" spans="1:26" ht="15.75" customHeight="1">
      <c r="A699" s="130"/>
      <c r="B699" s="130"/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</row>
    <row r="700" spans="1:26" ht="15.75" customHeight="1">
      <c r="A700" s="130"/>
      <c r="B700" s="130"/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</row>
    <row r="701" spans="1:26" ht="15.75" customHeight="1">
      <c r="A701" s="130"/>
      <c r="B701" s="130"/>
      <c r="C701" s="130"/>
      <c r="D701" s="130"/>
      <c r="E701" s="130"/>
      <c r="F701" s="130"/>
      <c r="G701" s="130"/>
      <c r="H701" s="130"/>
      <c r="I701" s="130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</row>
    <row r="702" spans="1:26" ht="15.75" customHeight="1">
      <c r="A702" s="130"/>
      <c r="B702" s="130"/>
      <c r="C702" s="130"/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</row>
    <row r="703" spans="1:26" ht="15.75" customHeight="1">
      <c r="A703" s="130"/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</row>
    <row r="704" spans="1:26" ht="15.75" customHeight="1">
      <c r="A704" s="130"/>
      <c r="B704" s="130"/>
      <c r="C704" s="130"/>
      <c r="D704" s="130"/>
      <c r="E704" s="130"/>
      <c r="F704" s="130"/>
      <c r="G704" s="130"/>
      <c r="H704" s="130"/>
      <c r="I704" s="130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</row>
    <row r="705" spans="1:26" ht="15.75" customHeight="1">
      <c r="A705" s="130"/>
      <c r="B705" s="130"/>
      <c r="C705" s="130"/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</row>
    <row r="706" spans="1:26" ht="15.75" customHeight="1">
      <c r="A706" s="130"/>
      <c r="B706" s="130"/>
      <c r="C706" s="130"/>
      <c r="D706" s="130"/>
      <c r="E706" s="130"/>
      <c r="F706" s="130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</row>
    <row r="707" spans="1:26" ht="15.75" customHeight="1">
      <c r="A707" s="130"/>
      <c r="B707" s="130"/>
      <c r="C707" s="130"/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</row>
    <row r="708" spans="1:26" ht="15.75" customHeight="1">
      <c r="A708" s="130"/>
      <c r="B708" s="130"/>
      <c r="C708" s="130"/>
      <c r="D708" s="130"/>
      <c r="E708" s="130"/>
      <c r="F708" s="130"/>
      <c r="G708" s="130"/>
      <c r="H708" s="130"/>
      <c r="I708" s="130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</row>
    <row r="709" spans="1:26" ht="15.75" customHeight="1">
      <c r="A709" s="130"/>
      <c r="B709" s="130"/>
      <c r="C709" s="130"/>
      <c r="D709" s="130"/>
      <c r="E709" s="130"/>
      <c r="F709" s="130"/>
      <c r="G709" s="130"/>
      <c r="H709" s="130"/>
      <c r="I709" s="130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</row>
    <row r="710" spans="1:26" ht="15.75" customHeight="1">
      <c r="A710" s="130"/>
      <c r="B710" s="130"/>
      <c r="C710" s="130"/>
      <c r="D710" s="130"/>
      <c r="E710" s="130"/>
      <c r="F710" s="130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</row>
    <row r="711" spans="1:26" ht="15.75" customHeight="1">
      <c r="A711" s="130"/>
      <c r="B711" s="130"/>
      <c r="C711" s="130"/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</row>
    <row r="712" spans="1:26" ht="15.75" customHeight="1">
      <c r="A712" s="130"/>
      <c r="B712" s="130"/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</row>
    <row r="713" spans="1:26" ht="15.75" customHeight="1">
      <c r="A713" s="130"/>
      <c r="B713" s="130"/>
      <c r="C713" s="130"/>
      <c r="D713" s="130"/>
      <c r="E713" s="130"/>
      <c r="F713" s="130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</row>
    <row r="714" spans="1:26" ht="15.75" customHeight="1">
      <c r="A714" s="130"/>
      <c r="B714" s="130"/>
      <c r="C714" s="130"/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</row>
    <row r="715" spans="1:26" ht="15.75" customHeight="1">
      <c r="A715" s="130"/>
      <c r="B715" s="130"/>
      <c r="C715" s="130"/>
      <c r="D715" s="130"/>
      <c r="E715" s="130"/>
      <c r="F715" s="130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</row>
    <row r="716" spans="1:26" ht="15.75" customHeight="1">
      <c r="A716" s="130"/>
      <c r="B716" s="130"/>
      <c r="C716" s="130"/>
      <c r="D716" s="130"/>
      <c r="E716" s="130"/>
      <c r="F716" s="130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</row>
    <row r="717" spans="1:26" ht="15.75" customHeight="1">
      <c r="A717" s="130"/>
      <c r="B717" s="130"/>
      <c r="C717" s="130"/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</row>
    <row r="718" spans="1:26" ht="15.75" customHeight="1">
      <c r="A718" s="130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</row>
    <row r="719" spans="1:26" ht="15.75" customHeight="1">
      <c r="A719" s="130"/>
      <c r="B719" s="130"/>
      <c r="C719" s="130"/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</row>
    <row r="720" spans="1:26" ht="15.75" customHeight="1">
      <c r="A720" s="130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</row>
    <row r="721" spans="1:26" ht="15.75" customHeight="1">
      <c r="A721" s="130"/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</row>
    <row r="722" spans="1:26" ht="15.75" customHeight="1">
      <c r="A722" s="130"/>
      <c r="B722" s="130"/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</row>
    <row r="723" spans="1:26" ht="15.75" customHeight="1">
      <c r="A723" s="130"/>
      <c r="B723" s="130"/>
      <c r="C723" s="130"/>
      <c r="D723" s="130"/>
      <c r="E723" s="130"/>
      <c r="F723" s="130"/>
      <c r="G723" s="130"/>
      <c r="H723" s="130"/>
      <c r="I723" s="130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</row>
    <row r="724" spans="1:26" ht="15.75" customHeight="1">
      <c r="A724" s="130"/>
      <c r="B724" s="130"/>
      <c r="C724" s="130"/>
      <c r="D724" s="130"/>
      <c r="E724" s="130"/>
      <c r="F724" s="130"/>
      <c r="G724" s="130"/>
      <c r="H724" s="130"/>
      <c r="I724" s="130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</row>
    <row r="725" spans="1:26" ht="15.75" customHeight="1">
      <c r="A725" s="130"/>
      <c r="B725" s="130"/>
      <c r="C725" s="130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</row>
    <row r="726" spans="1:26" ht="15.75" customHeight="1">
      <c r="A726" s="130"/>
      <c r="B726" s="130"/>
      <c r="C726" s="130"/>
      <c r="D726" s="130"/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</row>
    <row r="727" spans="1:26" ht="15.75" customHeight="1">
      <c r="A727" s="130"/>
      <c r="B727" s="130"/>
      <c r="C727" s="130"/>
      <c r="D727" s="130"/>
      <c r="E727" s="130"/>
      <c r="F727" s="130"/>
      <c r="G727" s="130"/>
      <c r="H727" s="130"/>
      <c r="I727" s="130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</row>
    <row r="728" spans="1:26" ht="15.75" customHeight="1">
      <c r="A728" s="130"/>
      <c r="B728" s="130"/>
      <c r="C728" s="130"/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</row>
    <row r="729" spans="1:26" ht="15.75" customHeight="1">
      <c r="A729" s="130"/>
      <c r="B729" s="130"/>
      <c r="C729" s="130"/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</row>
    <row r="730" spans="1:26" ht="15.75" customHeight="1">
      <c r="A730" s="130"/>
      <c r="B730" s="130"/>
      <c r="C730" s="130"/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</row>
    <row r="731" spans="1:26" ht="15.75" customHeight="1">
      <c r="A731" s="130"/>
      <c r="B731" s="130"/>
      <c r="C731" s="130"/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</row>
    <row r="732" spans="1:26" ht="15.75" customHeight="1">
      <c r="A732" s="130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</row>
    <row r="733" spans="1:26" ht="15.75" customHeight="1">
      <c r="A733" s="130"/>
      <c r="B733" s="130"/>
      <c r="C733" s="130"/>
      <c r="D733" s="130"/>
      <c r="E733" s="130"/>
      <c r="F733" s="130"/>
      <c r="G733" s="130"/>
      <c r="H733" s="130"/>
      <c r="I733" s="130"/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</row>
    <row r="734" spans="1:26" ht="15.75" customHeight="1">
      <c r="A734" s="130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</row>
    <row r="735" spans="1:26" ht="15.75" customHeight="1">
      <c r="A735" s="130"/>
      <c r="B735" s="130"/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</row>
    <row r="736" spans="1:26" ht="15.75" customHeight="1">
      <c r="A736" s="130"/>
      <c r="B736" s="130"/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</row>
    <row r="737" spans="1:26" ht="15.75" customHeight="1">
      <c r="A737" s="130"/>
      <c r="B737" s="130"/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</row>
    <row r="738" spans="1:26" ht="15.75" customHeight="1">
      <c r="A738" s="130"/>
      <c r="B738" s="130"/>
      <c r="C738" s="130"/>
      <c r="D738" s="130"/>
      <c r="E738" s="130"/>
      <c r="F738" s="130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</row>
    <row r="739" spans="1:26" ht="15.75" customHeight="1">
      <c r="A739" s="130"/>
      <c r="B739" s="130"/>
      <c r="C739" s="130"/>
      <c r="D739" s="130"/>
      <c r="E739" s="130"/>
      <c r="F739" s="130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</row>
    <row r="740" spans="1:26" ht="15.75" customHeight="1">
      <c r="A740" s="130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</row>
    <row r="741" spans="1:26" ht="15.75" customHeight="1">
      <c r="A741" s="130"/>
      <c r="B741" s="130"/>
      <c r="C741" s="130"/>
      <c r="D741" s="130"/>
      <c r="E741" s="130"/>
      <c r="F741" s="130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</row>
    <row r="742" spans="1:26" ht="15.75" customHeight="1">
      <c r="A742" s="130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</row>
    <row r="743" spans="1:26" ht="15.75" customHeight="1">
      <c r="A743" s="130"/>
      <c r="B743" s="130"/>
      <c r="C743" s="130"/>
      <c r="D743" s="130"/>
      <c r="E743" s="130"/>
      <c r="F743" s="130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</row>
    <row r="744" spans="1:26" ht="15.75" customHeight="1">
      <c r="A744" s="130"/>
      <c r="B744" s="130"/>
      <c r="C744" s="130"/>
      <c r="D744" s="130"/>
      <c r="E744" s="130"/>
      <c r="F744" s="130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</row>
    <row r="745" spans="1:26" ht="15.75" customHeight="1">
      <c r="A745" s="130"/>
      <c r="B745" s="130"/>
      <c r="C745" s="130"/>
      <c r="D745" s="130"/>
      <c r="E745" s="130"/>
      <c r="F745" s="130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</row>
    <row r="746" spans="1:26" ht="15.75" customHeight="1">
      <c r="A746" s="130"/>
      <c r="B746" s="130"/>
      <c r="C746" s="130"/>
      <c r="D746" s="130"/>
      <c r="E746" s="130"/>
      <c r="F746" s="130"/>
      <c r="G746" s="130"/>
      <c r="H746" s="130"/>
      <c r="I746" s="130"/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</row>
    <row r="747" spans="1:26" ht="15.75" customHeight="1">
      <c r="A747" s="130"/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</row>
    <row r="748" spans="1:26" ht="15.75" customHeight="1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</row>
    <row r="749" spans="1:26" ht="15.75" customHeight="1">
      <c r="A749" s="130"/>
      <c r="B749" s="130"/>
      <c r="C749" s="130"/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</row>
    <row r="750" spans="1:26" ht="15.75" customHeight="1">
      <c r="A750" s="130"/>
      <c r="B750" s="130"/>
      <c r="C750" s="130"/>
      <c r="D750" s="130"/>
      <c r="E750" s="130"/>
      <c r="F750" s="130"/>
      <c r="G750" s="130"/>
      <c r="H750" s="130"/>
      <c r="I750" s="130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</row>
    <row r="751" spans="1:26" ht="15.75" customHeight="1">
      <c r="A751" s="130"/>
      <c r="B751" s="130"/>
      <c r="C751" s="130"/>
      <c r="D751" s="130"/>
      <c r="E751" s="130"/>
      <c r="F751" s="130"/>
      <c r="G751" s="130"/>
      <c r="H751" s="130"/>
      <c r="I751" s="130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</row>
    <row r="752" spans="1:26" ht="15.75" customHeight="1">
      <c r="A752" s="130"/>
      <c r="B752" s="130"/>
      <c r="C752" s="130"/>
      <c r="D752" s="130"/>
      <c r="E752" s="130"/>
      <c r="F752" s="130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</row>
    <row r="753" spans="1:26" ht="15.75" customHeight="1">
      <c r="A753" s="130"/>
      <c r="B753" s="130"/>
      <c r="C753" s="130"/>
      <c r="D753" s="130"/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</row>
    <row r="754" spans="1:26" ht="15.75" customHeight="1">
      <c r="A754" s="130"/>
      <c r="B754" s="130"/>
      <c r="C754" s="130"/>
      <c r="D754" s="130"/>
      <c r="E754" s="130"/>
      <c r="F754" s="130"/>
      <c r="G754" s="130"/>
      <c r="H754" s="130"/>
      <c r="I754" s="130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</row>
    <row r="755" spans="1:26" ht="15.75" customHeight="1">
      <c r="A755" s="130"/>
      <c r="B755" s="130"/>
      <c r="C755" s="130"/>
      <c r="D755" s="130"/>
      <c r="E755" s="130"/>
      <c r="F755" s="130"/>
      <c r="G755" s="130"/>
      <c r="H755" s="130"/>
      <c r="I755" s="130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</row>
    <row r="756" spans="1:26" ht="15.75" customHeight="1">
      <c r="A756" s="130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</row>
    <row r="757" spans="1:26" ht="15.75" customHeight="1">
      <c r="A757" s="130"/>
      <c r="B757" s="130"/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</row>
    <row r="758" spans="1:26" ht="15.75" customHeight="1">
      <c r="A758" s="130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</row>
    <row r="759" spans="1:26" ht="15.75" customHeight="1">
      <c r="A759" s="130"/>
      <c r="B759" s="130"/>
      <c r="C759" s="130"/>
      <c r="D759" s="130"/>
      <c r="E759" s="130"/>
      <c r="F759" s="130"/>
      <c r="G759" s="130"/>
      <c r="H759" s="130"/>
      <c r="I759" s="130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</row>
    <row r="760" spans="1:26" ht="15.75" customHeight="1">
      <c r="A760" s="130"/>
      <c r="B760" s="130"/>
      <c r="C760" s="130"/>
      <c r="D760" s="130"/>
      <c r="E760" s="130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</row>
    <row r="761" spans="1:26" ht="15.75" customHeight="1">
      <c r="A761" s="130"/>
      <c r="B761" s="130"/>
      <c r="C761" s="130"/>
      <c r="D761" s="130"/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</row>
    <row r="762" spans="1:26" ht="15.75" customHeight="1">
      <c r="A762" s="130"/>
      <c r="B762" s="130"/>
      <c r="C762" s="130"/>
      <c r="D762" s="130"/>
      <c r="E762" s="130"/>
      <c r="F762" s="130"/>
      <c r="G762" s="130"/>
      <c r="H762" s="130"/>
      <c r="I762" s="130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</row>
    <row r="763" spans="1:26" ht="15.75" customHeight="1">
      <c r="A763" s="130"/>
      <c r="B763" s="130"/>
      <c r="C763" s="130"/>
      <c r="D763" s="130"/>
      <c r="E763" s="130"/>
      <c r="F763" s="130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</row>
    <row r="764" spans="1:26" ht="15.75" customHeight="1">
      <c r="A764" s="130"/>
      <c r="B764" s="130"/>
      <c r="C764" s="130"/>
      <c r="D764" s="130"/>
      <c r="E764" s="130"/>
      <c r="F764" s="130"/>
      <c r="G764" s="130"/>
      <c r="H764" s="130"/>
      <c r="I764" s="130"/>
      <c r="J764" s="130"/>
      <c r="K764" s="130"/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</row>
    <row r="765" spans="1:26" ht="15.75" customHeight="1">
      <c r="A765" s="130"/>
      <c r="B765" s="130"/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</row>
    <row r="766" spans="1:26" ht="15.75" customHeight="1">
      <c r="A766" s="130"/>
      <c r="B766" s="130"/>
      <c r="C766" s="130"/>
      <c r="D766" s="130"/>
      <c r="E766" s="130"/>
      <c r="F766" s="130"/>
      <c r="G766" s="130"/>
      <c r="H766" s="130"/>
      <c r="I766" s="130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</row>
    <row r="767" spans="1:26" ht="15.75" customHeight="1">
      <c r="A767" s="130"/>
      <c r="B767" s="130"/>
      <c r="C767" s="130"/>
      <c r="D767" s="130"/>
      <c r="E767" s="130"/>
      <c r="F767" s="130"/>
      <c r="G767" s="130"/>
      <c r="H767" s="130"/>
      <c r="I767" s="130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</row>
    <row r="768" spans="1:26" ht="15.75" customHeight="1">
      <c r="A768" s="130"/>
      <c r="B768" s="130"/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</row>
    <row r="769" spans="1:26" ht="15.75" customHeight="1">
      <c r="A769" s="130"/>
      <c r="B769" s="130"/>
      <c r="C769" s="130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</row>
    <row r="770" spans="1:26" ht="15.75" customHeight="1">
      <c r="A770" s="130"/>
      <c r="B770" s="130"/>
      <c r="C770" s="130"/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</row>
    <row r="771" spans="1:26" ht="15.75" customHeight="1">
      <c r="A771" s="130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</row>
    <row r="772" spans="1:26" ht="15.75" customHeight="1">
      <c r="A772" s="130"/>
      <c r="B772" s="130"/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</row>
    <row r="773" spans="1:26" ht="15.75" customHeight="1">
      <c r="A773" s="130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</row>
    <row r="774" spans="1:26" ht="15.75" customHeight="1">
      <c r="A774" s="130"/>
      <c r="B774" s="130"/>
      <c r="C774" s="130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</row>
    <row r="775" spans="1:26" ht="15.75" customHeight="1">
      <c r="A775" s="130"/>
      <c r="B775" s="130"/>
      <c r="C775" s="130"/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</row>
    <row r="776" spans="1:26" ht="15.75" customHeight="1">
      <c r="A776" s="130"/>
      <c r="B776" s="130"/>
      <c r="C776" s="130"/>
      <c r="D776" s="130"/>
      <c r="E776" s="130"/>
      <c r="F776" s="130"/>
      <c r="G776" s="130"/>
      <c r="H776" s="130"/>
      <c r="I776" s="130"/>
      <c r="J776" s="130"/>
      <c r="K776" s="130"/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</row>
    <row r="777" spans="1:26" ht="15.75" customHeight="1">
      <c r="A777" s="130"/>
      <c r="B777" s="130"/>
      <c r="C777" s="130"/>
      <c r="D777" s="130"/>
      <c r="E777" s="130"/>
      <c r="F777" s="130"/>
      <c r="G777" s="130"/>
      <c r="H777" s="130"/>
      <c r="I777" s="130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</row>
    <row r="778" spans="1:26" ht="15.75" customHeight="1">
      <c r="A778" s="130"/>
      <c r="B778" s="130"/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</row>
    <row r="779" spans="1:26" ht="15.75" customHeight="1">
      <c r="A779" s="130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</row>
    <row r="780" spans="1:26" ht="15.75" customHeight="1">
      <c r="A780" s="130"/>
      <c r="B780" s="130"/>
      <c r="C780" s="130"/>
      <c r="D780" s="130"/>
      <c r="E780" s="130"/>
      <c r="F780" s="130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</row>
    <row r="781" spans="1:26" ht="15.75" customHeight="1">
      <c r="A781" s="130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</row>
    <row r="782" spans="1:26" ht="15.75" customHeight="1">
      <c r="A782" s="130"/>
      <c r="B782" s="130"/>
      <c r="C782" s="130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</row>
    <row r="783" spans="1:26" ht="15.75" customHeight="1">
      <c r="A783" s="130"/>
      <c r="B783" s="130"/>
      <c r="C783" s="130"/>
      <c r="D783" s="130"/>
      <c r="E783" s="130"/>
      <c r="F783" s="130"/>
      <c r="G783" s="130"/>
      <c r="H783" s="130"/>
      <c r="I783" s="130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</row>
    <row r="784" spans="1:26" ht="15.75" customHeight="1">
      <c r="A784" s="130"/>
      <c r="B784" s="130"/>
      <c r="C784" s="130"/>
      <c r="D784" s="130"/>
      <c r="E784" s="130"/>
      <c r="F784" s="130"/>
      <c r="G784" s="130"/>
      <c r="H784" s="130"/>
      <c r="I784" s="130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</row>
    <row r="785" spans="1:26" ht="15.75" customHeight="1">
      <c r="A785" s="130"/>
      <c r="B785" s="130"/>
      <c r="C785" s="130"/>
      <c r="D785" s="130"/>
      <c r="E785" s="130"/>
      <c r="F785" s="130"/>
      <c r="G785" s="130"/>
      <c r="H785" s="130"/>
      <c r="I785" s="130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</row>
    <row r="786" spans="1:26" ht="15.75" customHeight="1">
      <c r="A786" s="130"/>
      <c r="B786" s="130"/>
      <c r="C786" s="130"/>
      <c r="D786" s="130"/>
      <c r="E786" s="130"/>
      <c r="F786" s="130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</row>
    <row r="787" spans="1:26" ht="15.75" customHeight="1">
      <c r="A787" s="130"/>
      <c r="B787" s="130"/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</row>
    <row r="788" spans="1:26" ht="15.75" customHeight="1">
      <c r="A788" s="130"/>
      <c r="B788" s="130"/>
      <c r="C788" s="130"/>
      <c r="D788" s="130"/>
      <c r="E788" s="130"/>
      <c r="F788" s="130"/>
      <c r="G788" s="130"/>
      <c r="H788" s="130"/>
      <c r="I788" s="130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</row>
    <row r="789" spans="1:26" ht="15.75" customHeight="1">
      <c r="A789" s="130"/>
      <c r="B789" s="130"/>
      <c r="C789" s="130"/>
      <c r="D789" s="130"/>
      <c r="E789" s="130"/>
      <c r="F789" s="130"/>
      <c r="G789" s="130"/>
      <c r="H789" s="130"/>
      <c r="I789" s="130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</row>
    <row r="790" spans="1:26" ht="15.75" customHeight="1">
      <c r="A790" s="130"/>
      <c r="B790" s="130"/>
      <c r="C790" s="130"/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</row>
    <row r="791" spans="1:26" ht="15.75" customHeight="1">
      <c r="A791" s="130"/>
      <c r="B791" s="130"/>
      <c r="C791" s="130"/>
      <c r="D791" s="130"/>
      <c r="E791" s="130"/>
      <c r="F791" s="130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</row>
    <row r="792" spans="1:26" ht="15.75" customHeight="1">
      <c r="A792" s="130"/>
      <c r="B792" s="130"/>
      <c r="C792" s="130"/>
      <c r="D792" s="130"/>
      <c r="E792" s="130"/>
      <c r="F792" s="130"/>
      <c r="G792" s="130"/>
      <c r="H792" s="130"/>
      <c r="I792" s="130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</row>
    <row r="793" spans="1:26" ht="15.75" customHeight="1">
      <c r="A793" s="130"/>
      <c r="B793" s="130"/>
      <c r="C793" s="130"/>
      <c r="D793" s="130"/>
      <c r="E793" s="130"/>
      <c r="F793" s="130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</row>
    <row r="794" spans="1:26" ht="15.75" customHeight="1">
      <c r="A794" s="130"/>
      <c r="B794" s="130"/>
      <c r="C794" s="130"/>
      <c r="D794" s="130"/>
      <c r="E794" s="130"/>
      <c r="F794" s="130"/>
      <c r="G794" s="130"/>
      <c r="H794" s="130"/>
      <c r="I794" s="130"/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</row>
    <row r="795" spans="1:26" ht="15.75" customHeight="1">
      <c r="A795" s="130"/>
      <c r="B795" s="130"/>
      <c r="C795" s="130"/>
      <c r="D795" s="130"/>
      <c r="E795" s="130"/>
      <c r="F795" s="130"/>
      <c r="G795" s="130"/>
      <c r="H795" s="130"/>
      <c r="I795" s="130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</row>
    <row r="796" spans="1:26" ht="15.75" customHeight="1">
      <c r="A796" s="130"/>
      <c r="B796" s="130"/>
      <c r="C796" s="130"/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</row>
    <row r="797" spans="1:26" ht="15.75" customHeight="1">
      <c r="A797" s="130"/>
      <c r="B797" s="130"/>
      <c r="C797" s="130"/>
      <c r="D797" s="130"/>
      <c r="E797" s="130"/>
      <c r="F797" s="130"/>
      <c r="G797" s="130"/>
      <c r="H797" s="130"/>
      <c r="I797" s="130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</row>
    <row r="798" spans="1:26" ht="15.75" customHeight="1">
      <c r="A798" s="130"/>
      <c r="B798" s="130"/>
      <c r="C798" s="130"/>
      <c r="D798" s="130"/>
      <c r="E798" s="130"/>
      <c r="F798" s="130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</row>
    <row r="799" spans="1:26" ht="15.75" customHeight="1">
      <c r="A799" s="130"/>
      <c r="B799" s="130"/>
      <c r="C799" s="130"/>
      <c r="D799" s="130"/>
      <c r="E799" s="130"/>
      <c r="F799" s="130"/>
      <c r="G799" s="130"/>
      <c r="H799" s="130"/>
      <c r="I799" s="130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</row>
    <row r="800" spans="1:26" ht="15.75" customHeight="1">
      <c r="A800" s="130"/>
      <c r="B800" s="130"/>
      <c r="C800" s="130"/>
      <c r="D800" s="130"/>
      <c r="E800" s="130"/>
      <c r="F800" s="130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</row>
    <row r="801" spans="1:26" ht="15.75" customHeight="1">
      <c r="A801" s="130"/>
      <c r="B801" s="130"/>
      <c r="C801" s="130"/>
      <c r="D801" s="130"/>
      <c r="E801" s="130"/>
      <c r="F801" s="130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</row>
    <row r="802" spans="1:26" ht="15.75" customHeight="1">
      <c r="A802" s="130"/>
      <c r="B802" s="130"/>
      <c r="C802" s="130"/>
      <c r="D802" s="130"/>
      <c r="E802" s="130"/>
      <c r="F802" s="130"/>
      <c r="G802" s="130"/>
      <c r="H802" s="130"/>
      <c r="I802" s="130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</row>
    <row r="803" spans="1:26" ht="15.75" customHeight="1">
      <c r="A803" s="130"/>
      <c r="B803" s="130"/>
      <c r="C803" s="130"/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</row>
    <row r="804" spans="1:26" ht="15.75" customHeight="1">
      <c r="A804" s="130"/>
      <c r="B804" s="130"/>
      <c r="C804" s="130"/>
      <c r="D804" s="130"/>
      <c r="E804" s="130"/>
      <c r="F804" s="130"/>
      <c r="G804" s="130"/>
      <c r="H804" s="130"/>
      <c r="I804" s="130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</row>
    <row r="805" spans="1:26" ht="15.75" customHeight="1">
      <c r="A805" s="130"/>
      <c r="B805" s="130"/>
      <c r="C805" s="130"/>
      <c r="D805" s="130"/>
      <c r="E805" s="130"/>
      <c r="F805" s="130"/>
      <c r="G805" s="130"/>
      <c r="H805" s="130"/>
      <c r="I805" s="130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</row>
    <row r="806" spans="1:26" ht="15.75" customHeight="1">
      <c r="A806" s="130"/>
      <c r="B806" s="130"/>
      <c r="C806" s="130"/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</row>
    <row r="807" spans="1:26" ht="15.75" customHeight="1">
      <c r="A807" s="130"/>
      <c r="B807" s="130"/>
      <c r="C807" s="130"/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</row>
    <row r="808" spans="1:26" ht="15.75" customHeight="1">
      <c r="A808" s="130"/>
      <c r="B808" s="130"/>
      <c r="C808" s="130"/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</row>
    <row r="809" spans="1:26" ht="15.75" customHeight="1">
      <c r="A809" s="130"/>
      <c r="B809" s="130"/>
      <c r="C809" s="130"/>
      <c r="D809" s="130"/>
      <c r="E809" s="130"/>
      <c r="F809" s="130"/>
      <c r="G809" s="130"/>
      <c r="H809" s="130"/>
      <c r="I809" s="130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</row>
    <row r="810" spans="1:26" ht="15.75" customHeight="1">
      <c r="A810" s="130"/>
      <c r="B810" s="130"/>
      <c r="C810" s="130"/>
      <c r="D810" s="130"/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</row>
    <row r="811" spans="1:26" ht="15.75" customHeight="1">
      <c r="A811" s="130"/>
      <c r="B811" s="130"/>
      <c r="C811" s="130"/>
      <c r="D811" s="130"/>
      <c r="E811" s="130"/>
      <c r="F811" s="130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</row>
    <row r="812" spans="1:26" ht="15.75" customHeight="1">
      <c r="A812" s="130"/>
      <c r="B812" s="130"/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</row>
    <row r="813" spans="1:26" ht="15.75" customHeight="1">
      <c r="A813" s="130"/>
      <c r="B813" s="130"/>
      <c r="C813" s="130"/>
      <c r="D813" s="130"/>
      <c r="E813" s="130"/>
      <c r="F813" s="130"/>
      <c r="G813" s="130"/>
      <c r="H813" s="130"/>
      <c r="I813" s="130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</row>
    <row r="814" spans="1:26" ht="15.75" customHeight="1">
      <c r="A814" s="130"/>
      <c r="B814" s="130"/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</row>
    <row r="815" spans="1:26" ht="15.75" customHeight="1">
      <c r="A815" s="130"/>
      <c r="B815" s="130"/>
      <c r="C815" s="130"/>
      <c r="D815" s="130"/>
      <c r="E815" s="130"/>
      <c r="F815" s="130"/>
      <c r="G815" s="130"/>
      <c r="H815" s="130"/>
      <c r="I815" s="130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</row>
    <row r="816" spans="1:26" ht="15.75" customHeight="1">
      <c r="A816" s="130"/>
      <c r="B816" s="130"/>
      <c r="C816" s="130"/>
      <c r="D816" s="130"/>
      <c r="E816" s="130"/>
      <c r="F816" s="130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</row>
    <row r="817" spans="1:26" ht="15.75" customHeight="1">
      <c r="A817" s="130"/>
      <c r="B817" s="130"/>
      <c r="C817" s="130"/>
      <c r="D817" s="130"/>
      <c r="E817" s="130"/>
      <c r="F817" s="130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</row>
    <row r="818" spans="1:26" ht="15.75" customHeight="1">
      <c r="A818" s="130"/>
      <c r="B818" s="130"/>
      <c r="C818" s="130"/>
      <c r="D818" s="130"/>
      <c r="E818" s="130"/>
      <c r="F818" s="130"/>
      <c r="G818" s="130"/>
      <c r="H818" s="130"/>
      <c r="I818" s="130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</row>
    <row r="819" spans="1:26" ht="15.75" customHeight="1">
      <c r="A819" s="130"/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</row>
    <row r="820" spans="1:26" ht="15.75" customHeight="1">
      <c r="A820" s="130"/>
      <c r="B820" s="130"/>
      <c r="C820" s="130"/>
      <c r="D820" s="130"/>
      <c r="E820" s="130"/>
      <c r="F820" s="130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</row>
    <row r="821" spans="1:26" ht="15.75" customHeight="1">
      <c r="A821" s="130"/>
      <c r="B821" s="130"/>
      <c r="C821" s="130"/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</row>
    <row r="822" spans="1:26" ht="15.75" customHeight="1">
      <c r="A822" s="130"/>
      <c r="B822" s="130"/>
      <c r="C822" s="130"/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</row>
    <row r="823" spans="1:26" ht="15.75" customHeight="1">
      <c r="A823" s="130"/>
      <c r="B823" s="130"/>
      <c r="C823" s="130"/>
      <c r="D823" s="130"/>
      <c r="E823" s="130"/>
      <c r="F823" s="130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</row>
    <row r="824" spans="1:26" ht="15.75" customHeight="1">
      <c r="A824" s="130"/>
      <c r="B824" s="130"/>
      <c r="C824" s="130"/>
      <c r="D824" s="130"/>
      <c r="E824" s="130"/>
      <c r="F824" s="130"/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</row>
    <row r="825" spans="1:26" ht="15.75" customHeight="1">
      <c r="A825" s="130"/>
      <c r="B825" s="130"/>
      <c r="C825" s="130"/>
      <c r="D825" s="130"/>
      <c r="E825" s="130"/>
      <c r="F825" s="130"/>
      <c r="G825" s="130"/>
      <c r="H825" s="130"/>
      <c r="I825" s="130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</row>
    <row r="826" spans="1:26" ht="15.75" customHeight="1">
      <c r="A826" s="130"/>
      <c r="B826" s="130"/>
      <c r="C826" s="130"/>
      <c r="D826" s="130"/>
      <c r="E826" s="130"/>
      <c r="F826" s="130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</row>
    <row r="827" spans="1:26" ht="15.75" customHeight="1">
      <c r="A827" s="130"/>
      <c r="B827" s="130"/>
      <c r="C827" s="130"/>
      <c r="D827" s="130"/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</row>
    <row r="828" spans="1:26" ht="15.75" customHeight="1">
      <c r="A828" s="130"/>
      <c r="B828" s="130"/>
      <c r="C828" s="130"/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</row>
    <row r="829" spans="1:26" ht="15.75" customHeight="1">
      <c r="A829" s="130"/>
      <c r="B829" s="130"/>
      <c r="C829" s="130"/>
      <c r="D829" s="130"/>
      <c r="E829" s="130"/>
      <c r="F829" s="130"/>
      <c r="G829" s="130"/>
      <c r="H829" s="130"/>
      <c r="I829" s="130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</row>
    <row r="830" spans="1:26" ht="15.75" customHeight="1">
      <c r="A830" s="130"/>
      <c r="B830" s="130"/>
      <c r="C830" s="130"/>
      <c r="D830" s="130"/>
      <c r="E830" s="130"/>
      <c r="F830" s="130"/>
      <c r="G830" s="130"/>
      <c r="H830" s="130"/>
      <c r="I830" s="130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</row>
    <row r="831" spans="1:26" ht="15.75" customHeight="1">
      <c r="A831" s="130"/>
      <c r="B831" s="130"/>
      <c r="C831" s="130"/>
      <c r="D831" s="130"/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</row>
    <row r="832" spans="1:26" ht="15.75" customHeight="1">
      <c r="A832" s="130"/>
      <c r="B832" s="130"/>
      <c r="C832" s="130"/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</row>
    <row r="833" spans="1:26" ht="15.75" customHeight="1">
      <c r="A833" s="130"/>
      <c r="B833" s="130"/>
      <c r="C833" s="130"/>
      <c r="D833" s="130"/>
      <c r="E833" s="130"/>
      <c r="F833" s="130"/>
      <c r="G833" s="130"/>
      <c r="H833" s="130"/>
      <c r="I833" s="130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</row>
    <row r="834" spans="1:26" ht="15.75" customHeight="1">
      <c r="A834" s="130"/>
      <c r="B834" s="130"/>
      <c r="C834" s="130"/>
      <c r="D834" s="130"/>
      <c r="E834" s="130"/>
      <c r="F834" s="130"/>
      <c r="G834" s="130"/>
      <c r="H834" s="130"/>
      <c r="I834" s="130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</row>
    <row r="835" spans="1:26" ht="15.75" customHeight="1">
      <c r="A835" s="130"/>
      <c r="B835" s="130"/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</row>
    <row r="836" spans="1:26" ht="15.75" customHeight="1">
      <c r="A836" s="130"/>
      <c r="B836" s="130"/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</row>
    <row r="837" spans="1:26" ht="15.75" customHeight="1">
      <c r="A837" s="130"/>
      <c r="B837" s="130"/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</row>
    <row r="838" spans="1:26" ht="15.75" customHeight="1">
      <c r="A838" s="130"/>
      <c r="B838" s="130"/>
      <c r="C838" s="130"/>
      <c r="D838" s="130"/>
      <c r="E838" s="130"/>
      <c r="F838" s="130"/>
      <c r="G838" s="130"/>
      <c r="H838" s="130"/>
      <c r="I838" s="130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</row>
    <row r="839" spans="1:26" ht="15.75" customHeight="1">
      <c r="A839" s="130"/>
      <c r="B839" s="130"/>
      <c r="C839" s="130"/>
      <c r="D839" s="130"/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</row>
    <row r="840" spans="1:26" ht="15.75" customHeight="1">
      <c r="A840" s="130"/>
      <c r="B840" s="130"/>
      <c r="C840" s="130"/>
      <c r="D840" s="130"/>
      <c r="E840" s="130"/>
      <c r="F840" s="130"/>
      <c r="G840" s="130"/>
      <c r="H840" s="130"/>
      <c r="I840" s="130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</row>
    <row r="841" spans="1:26" ht="15.75" customHeight="1">
      <c r="A841" s="130"/>
      <c r="B841" s="130"/>
      <c r="C841" s="130"/>
      <c r="D841" s="130"/>
      <c r="E841" s="130"/>
      <c r="F841" s="130"/>
      <c r="G841" s="130"/>
      <c r="H841" s="130"/>
      <c r="I841" s="130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</row>
    <row r="842" spans="1:26" ht="15.75" customHeight="1">
      <c r="A842" s="130"/>
      <c r="B842" s="130"/>
      <c r="C842" s="130"/>
      <c r="D842" s="130"/>
      <c r="E842" s="130"/>
      <c r="F842" s="130"/>
      <c r="G842" s="130"/>
      <c r="H842" s="130"/>
      <c r="I842" s="130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</row>
    <row r="843" spans="1:26" ht="15.75" customHeight="1">
      <c r="A843" s="130"/>
      <c r="B843" s="130"/>
      <c r="C843" s="130"/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</row>
    <row r="844" spans="1:26" ht="15.75" customHeight="1">
      <c r="A844" s="130"/>
      <c r="B844" s="130"/>
      <c r="C844" s="130"/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</row>
    <row r="845" spans="1:26" ht="15.75" customHeight="1">
      <c r="A845" s="130"/>
      <c r="B845" s="130"/>
      <c r="C845" s="130"/>
      <c r="D845" s="130"/>
      <c r="E845" s="130"/>
      <c r="F845" s="130"/>
      <c r="G845" s="130"/>
      <c r="H845" s="130"/>
      <c r="I845" s="130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</row>
    <row r="846" spans="1:26" ht="15.75" customHeight="1">
      <c r="A846" s="130"/>
      <c r="B846" s="130"/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</row>
    <row r="847" spans="1:26" ht="15.75" customHeight="1">
      <c r="A847" s="130"/>
      <c r="B847" s="130"/>
      <c r="C847" s="130"/>
      <c r="D847" s="130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</row>
    <row r="848" spans="1:26" ht="15.75" customHeight="1">
      <c r="A848" s="130"/>
      <c r="B848" s="130"/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</row>
    <row r="849" spans="1:26" ht="15.75" customHeight="1">
      <c r="A849" s="130"/>
      <c r="B849" s="130"/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</row>
    <row r="850" spans="1:26" ht="15.75" customHeight="1">
      <c r="A850" s="130"/>
      <c r="B850" s="130"/>
      <c r="C850" s="130"/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</row>
    <row r="851" spans="1:26" ht="15.75" customHeight="1">
      <c r="A851" s="130"/>
      <c r="B851" s="130"/>
      <c r="C851" s="130"/>
      <c r="D851" s="130"/>
      <c r="E851" s="130"/>
      <c r="F851" s="130"/>
      <c r="G851" s="130"/>
      <c r="H851" s="130"/>
      <c r="I851" s="130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</row>
    <row r="852" spans="1:26" ht="15.75" customHeight="1">
      <c r="A852" s="130"/>
      <c r="B852" s="130"/>
      <c r="C852" s="130"/>
      <c r="D852" s="130"/>
      <c r="E852" s="130"/>
      <c r="F852" s="130"/>
      <c r="G852" s="130"/>
      <c r="H852" s="130"/>
      <c r="I852" s="130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</row>
    <row r="853" spans="1:26" ht="15.75" customHeight="1">
      <c r="A853" s="130"/>
      <c r="B853" s="130"/>
      <c r="C853" s="130"/>
      <c r="D853" s="130"/>
      <c r="E853" s="130"/>
      <c r="F853" s="130"/>
      <c r="G853" s="130"/>
      <c r="H853" s="130"/>
      <c r="I853" s="130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</row>
    <row r="854" spans="1:26" ht="15.75" customHeight="1">
      <c r="A854" s="130"/>
      <c r="B854" s="130"/>
      <c r="C854" s="130"/>
      <c r="D854" s="130"/>
      <c r="E854" s="130"/>
      <c r="F854" s="130"/>
      <c r="G854" s="130"/>
      <c r="H854" s="130"/>
      <c r="I854" s="130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</row>
    <row r="855" spans="1:26" ht="15.75" customHeight="1">
      <c r="A855" s="130"/>
      <c r="B855" s="130"/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</row>
    <row r="856" spans="1:26" ht="15.75" customHeight="1">
      <c r="A856" s="130"/>
      <c r="B856" s="130"/>
      <c r="C856" s="130"/>
      <c r="D856" s="130"/>
      <c r="E856" s="130"/>
      <c r="F856" s="130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</row>
    <row r="857" spans="1:26" ht="15.75" customHeight="1">
      <c r="A857" s="130"/>
      <c r="B857" s="130"/>
      <c r="C857" s="130"/>
      <c r="D857" s="130"/>
      <c r="E857" s="130"/>
      <c r="F857" s="130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</row>
    <row r="858" spans="1:26" ht="15.75" customHeight="1">
      <c r="A858" s="130"/>
      <c r="B858" s="130"/>
      <c r="C858" s="130"/>
      <c r="D858" s="130"/>
      <c r="E858" s="130"/>
      <c r="F858" s="130"/>
      <c r="G858" s="130"/>
      <c r="H858" s="130"/>
      <c r="I858" s="130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</row>
    <row r="859" spans="1:26" ht="15.75" customHeight="1">
      <c r="A859" s="130"/>
      <c r="B859" s="130"/>
      <c r="C859" s="130"/>
      <c r="D859" s="130"/>
      <c r="E859" s="130"/>
      <c r="F859" s="130"/>
      <c r="G859" s="130"/>
      <c r="H859" s="130"/>
      <c r="I859" s="130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</row>
    <row r="860" spans="1:26" ht="15.75" customHeight="1">
      <c r="A860" s="130"/>
      <c r="B860" s="130"/>
      <c r="C860" s="130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</row>
    <row r="861" spans="1:26" ht="15.75" customHeight="1">
      <c r="A861" s="130"/>
      <c r="B861" s="130"/>
      <c r="C861" s="130"/>
      <c r="D861" s="130"/>
      <c r="E861" s="130"/>
      <c r="F861" s="130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</row>
    <row r="862" spans="1:26" ht="15.75" customHeight="1">
      <c r="A862" s="130"/>
      <c r="B862" s="130"/>
      <c r="C862" s="130"/>
      <c r="D862" s="130"/>
      <c r="E862" s="130"/>
      <c r="F862" s="130"/>
      <c r="G862" s="130"/>
      <c r="H862" s="130"/>
      <c r="I862" s="130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</row>
    <row r="863" spans="1:26" ht="15.75" customHeight="1">
      <c r="A863" s="130"/>
      <c r="B863" s="130"/>
      <c r="C863" s="130"/>
      <c r="D863" s="130"/>
      <c r="E863" s="130"/>
      <c r="F863" s="130"/>
      <c r="G863" s="130"/>
      <c r="H863" s="130"/>
      <c r="I863" s="130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</row>
    <row r="864" spans="1:26" ht="15.75" customHeight="1">
      <c r="A864" s="130"/>
      <c r="B864" s="130"/>
      <c r="C864" s="130"/>
      <c r="D864" s="130"/>
      <c r="E864" s="130"/>
      <c r="F864" s="130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</row>
    <row r="865" spans="1:26" ht="15.75" customHeight="1">
      <c r="A865" s="130"/>
      <c r="B865" s="130"/>
      <c r="C865" s="130"/>
      <c r="D865" s="130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</row>
    <row r="866" spans="1:26" ht="15.75" customHeight="1">
      <c r="A866" s="130"/>
      <c r="B866" s="130"/>
      <c r="C866" s="130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</row>
    <row r="867" spans="1:26" ht="15.75" customHeight="1">
      <c r="A867" s="130"/>
      <c r="B867" s="130"/>
      <c r="C867" s="130"/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</row>
    <row r="868" spans="1:26" ht="15.75" customHeight="1">
      <c r="A868" s="130"/>
      <c r="B868" s="130"/>
      <c r="C868" s="130"/>
      <c r="D868" s="130"/>
      <c r="E868" s="130"/>
      <c r="F868" s="130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</row>
    <row r="869" spans="1:26" ht="15.75" customHeight="1">
      <c r="A869" s="130"/>
      <c r="B869" s="130"/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</row>
    <row r="870" spans="1:26" ht="15.75" customHeight="1">
      <c r="A870" s="130"/>
      <c r="B870" s="130"/>
      <c r="C870" s="130"/>
      <c r="D870" s="130"/>
      <c r="E870" s="130"/>
      <c r="F870" s="130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</row>
    <row r="871" spans="1:26" ht="15.75" customHeight="1">
      <c r="A871" s="130"/>
      <c r="B871" s="130"/>
      <c r="C871" s="130"/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</row>
    <row r="872" spans="1:26" ht="15.75" customHeight="1">
      <c r="A872" s="130"/>
      <c r="B872" s="130"/>
      <c r="C872" s="130"/>
      <c r="D872" s="130"/>
      <c r="E872" s="130"/>
      <c r="F872" s="130"/>
      <c r="G872" s="130"/>
      <c r="H872" s="130"/>
      <c r="I872" s="130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</row>
    <row r="873" spans="1:26" ht="15.75" customHeight="1">
      <c r="A873" s="130"/>
      <c r="B873" s="130"/>
      <c r="C873" s="130"/>
      <c r="D873" s="130"/>
      <c r="E873" s="130"/>
      <c r="F873" s="130"/>
      <c r="G873" s="130"/>
      <c r="H873" s="130"/>
      <c r="I873" s="130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</row>
    <row r="874" spans="1:26" ht="15.75" customHeight="1">
      <c r="A874" s="130"/>
      <c r="B874" s="130"/>
      <c r="C874" s="130"/>
      <c r="D874" s="130"/>
      <c r="E874" s="130"/>
      <c r="F874" s="130"/>
      <c r="G874" s="130"/>
      <c r="H874" s="130"/>
      <c r="I874" s="130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</row>
    <row r="875" spans="1:26" ht="15.75" customHeight="1">
      <c r="A875" s="130"/>
      <c r="B875" s="130"/>
      <c r="C875" s="130"/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</row>
    <row r="876" spans="1:26" ht="15.75" customHeight="1">
      <c r="A876" s="130"/>
      <c r="B876" s="130"/>
      <c r="C876" s="130"/>
      <c r="D876" s="130"/>
      <c r="E876" s="130"/>
      <c r="F876" s="130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</row>
    <row r="877" spans="1:26" ht="15.75" customHeight="1">
      <c r="A877" s="130"/>
      <c r="B877" s="130"/>
      <c r="C877" s="130"/>
      <c r="D877" s="130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</row>
    <row r="878" spans="1:26" ht="15.75" customHeight="1">
      <c r="A878" s="130"/>
      <c r="B878" s="130"/>
      <c r="C878" s="130"/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</row>
    <row r="879" spans="1:26" ht="15.75" customHeight="1">
      <c r="A879" s="130"/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</row>
    <row r="880" spans="1:26" ht="15.75" customHeight="1">
      <c r="A880" s="130"/>
      <c r="B880" s="130"/>
      <c r="C880" s="130"/>
      <c r="D880" s="130"/>
      <c r="E880" s="130"/>
      <c r="F880" s="130"/>
      <c r="G880" s="130"/>
      <c r="H880" s="130"/>
      <c r="I880" s="130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</row>
    <row r="881" spans="1:26" ht="15.75" customHeight="1">
      <c r="A881" s="130"/>
      <c r="B881" s="130"/>
      <c r="C881" s="130"/>
      <c r="D881" s="130"/>
      <c r="E881" s="130"/>
      <c r="F881" s="130"/>
      <c r="G881" s="130"/>
      <c r="H881" s="130"/>
      <c r="I881" s="130"/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</row>
    <row r="882" spans="1:26" ht="15.75" customHeight="1">
      <c r="A882" s="130"/>
      <c r="B882" s="130"/>
      <c r="C882" s="130"/>
      <c r="D882" s="130"/>
      <c r="E882" s="130"/>
      <c r="F882" s="130"/>
      <c r="G882" s="130"/>
      <c r="H882" s="130"/>
      <c r="I882" s="130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</row>
    <row r="883" spans="1:26" ht="15.75" customHeight="1">
      <c r="A883" s="130"/>
      <c r="B883" s="130"/>
      <c r="C883" s="130"/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</row>
    <row r="884" spans="1:26" ht="15.75" customHeight="1">
      <c r="A884" s="130"/>
      <c r="B884" s="130"/>
      <c r="C884" s="130"/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</row>
    <row r="885" spans="1:26" ht="15.75" customHeight="1">
      <c r="A885" s="130"/>
      <c r="B885" s="130"/>
      <c r="C885" s="130"/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</row>
    <row r="886" spans="1:26" ht="15.75" customHeight="1">
      <c r="A886" s="130"/>
      <c r="B886" s="130"/>
      <c r="C886" s="130"/>
      <c r="D886" s="130"/>
      <c r="E886" s="130"/>
      <c r="F886" s="130"/>
      <c r="G886" s="130"/>
      <c r="H886" s="130"/>
      <c r="I886" s="130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</row>
    <row r="887" spans="1:26" ht="15.75" customHeight="1">
      <c r="A887" s="130"/>
      <c r="B887" s="130"/>
      <c r="C887" s="130"/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</row>
    <row r="888" spans="1:26" ht="15.75" customHeight="1">
      <c r="A888" s="130"/>
      <c r="B888" s="130"/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</row>
    <row r="889" spans="1:26" ht="15.75" customHeight="1">
      <c r="A889" s="130"/>
      <c r="B889" s="130"/>
      <c r="C889" s="130"/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</row>
    <row r="890" spans="1:26" ht="15.75" customHeight="1">
      <c r="A890" s="130"/>
      <c r="B890" s="130"/>
      <c r="C890" s="130"/>
      <c r="D890" s="130"/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</row>
    <row r="891" spans="1:26" ht="15.75" customHeight="1">
      <c r="A891" s="130"/>
      <c r="B891" s="130"/>
      <c r="C891" s="130"/>
      <c r="D891" s="130"/>
      <c r="E891" s="130"/>
      <c r="F891" s="130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</row>
    <row r="892" spans="1:26" ht="15.75" customHeight="1">
      <c r="A892" s="130"/>
      <c r="B892" s="130"/>
      <c r="C892" s="130"/>
      <c r="D892" s="130"/>
      <c r="E892" s="130"/>
      <c r="F892" s="130"/>
      <c r="G892" s="130"/>
      <c r="H892" s="130"/>
      <c r="I892" s="130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</row>
    <row r="893" spans="1:26" ht="15.75" customHeight="1">
      <c r="A893" s="130"/>
      <c r="B893" s="130"/>
      <c r="C893" s="130"/>
      <c r="D893" s="130"/>
      <c r="E893" s="130"/>
      <c r="F893" s="130"/>
      <c r="G893" s="130"/>
      <c r="H893" s="130"/>
      <c r="I893" s="130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</row>
    <row r="894" spans="1:26" ht="15.75" customHeight="1">
      <c r="A894" s="130"/>
      <c r="B894" s="130"/>
      <c r="C894" s="130"/>
      <c r="D894" s="130"/>
      <c r="E894" s="130"/>
      <c r="F894" s="130"/>
      <c r="G894" s="130"/>
      <c r="H894" s="130"/>
      <c r="I894" s="130"/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</row>
    <row r="895" spans="1:26" ht="15.75" customHeight="1">
      <c r="A895" s="130"/>
      <c r="B895" s="130"/>
      <c r="C895" s="130"/>
      <c r="D895" s="130"/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</row>
    <row r="896" spans="1:26" ht="15.75" customHeight="1">
      <c r="A896" s="130"/>
      <c r="B896" s="130"/>
      <c r="C896" s="130"/>
      <c r="D896" s="130"/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</row>
    <row r="897" spans="1:26" ht="15.75" customHeight="1">
      <c r="A897" s="130"/>
      <c r="B897" s="130"/>
      <c r="C897" s="130"/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</row>
    <row r="898" spans="1:26" ht="15.75" customHeight="1">
      <c r="A898" s="130"/>
      <c r="B898" s="130"/>
      <c r="C898" s="130"/>
      <c r="D898" s="130"/>
      <c r="E898" s="130"/>
      <c r="F898" s="130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</row>
    <row r="899" spans="1:26" ht="15.75" customHeight="1">
      <c r="A899" s="130"/>
      <c r="B899" s="130"/>
      <c r="C899" s="130"/>
      <c r="D899" s="130"/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</row>
    <row r="900" spans="1:26" ht="15.75" customHeight="1">
      <c r="A900" s="130"/>
      <c r="B900" s="130"/>
      <c r="C900" s="130"/>
      <c r="D900" s="130"/>
      <c r="E900" s="130"/>
      <c r="F900" s="130"/>
      <c r="G900" s="130"/>
      <c r="H900" s="130"/>
      <c r="I900" s="130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</row>
    <row r="901" spans="1:26" ht="15.75" customHeight="1">
      <c r="A901" s="130"/>
      <c r="B901" s="130"/>
      <c r="C901" s="130"/>
      <c r="D901" s="130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</row>
    <row r="902" spans="1:26" ht="15.75" customHeight="1">
      <c r="A902" s="130"/>
      <c r="B902" s="130"/>
      <c r="C902" s="130"/>
      <c r="D902" s="130"/>
      <c r="E902" s="130"/>
      <c r="F902" s="130"/>
      <c r="G902" s="130"/>
      <c r="H902" s="130"/>
      <c r="I902" s="130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</row>
    <row r="903" spans="1:26" ht="15.75" customHeight="1">
      <c r="A903" s="130"/>
      <c r="B903" s="130"/>
      <c r="C903" s="130"/>
      <c r="D903" s="130"/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</row>
    <row r="904" spans="1:26" ht="15.75" customHeight="1">
      <c r="A904" s="130"/>
      <c r="B904" s="130"/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</row>
    <row r="905" spans="1:26" ht="15.75" customHeight="1">
      <c r="A905" s="130"/>
      <c r="B905" s="130"/>
      <c r="C905" s="130"/>
      <c r="D905" s="130"/>
      <c r="E905" s="130"/>
      <c r="F905" s="130"/>
      <c r="G905" s="130"/>
      <c r="H905" s="130"/>
      <c r="I905" s="130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</row>
    <row r="906" spans="1:26" ht="15.75" customHeight="1">
      <c r="A906" s="130"/>
      <c r="B906" s="130"/>
      <c r="C906" s="130"/>
      <c r="D906" s="130"/>
      <c r="E906" s="130"/>
      <c r="F906" s="130"/>
      <c r="G906" s="130"/>
      <c r="H906" s="130"/>
      <c r="I906" s="130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</row>
    <row r="907" spans="1:26" ht="15.75" customHeight="1">
      <c r="A907" s="130"/>
      <c r="B907" s="130"/>
      <c r="C907" s="130"/>
      <c r="D907" s="130"/>
      <c r="E907" s="130"/>
      <c r="F907" s="130"/>
      <c r="G907" s="130"/>
      <c r="H907" s="130"/>
      <c r="I907" s="130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</row>
    <row r="908" spans="1:26" ht="15.75" customHeight="1">
      <c r="A908" s="130"/>
      <c r="B908" s="130"/>
      <c r="C908" s="130"/>
      <c r="D908" s="130"/>
      <c r="E908" s="130"/>
      <c r="F908" s="130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</row>
    <row r="909" spans="1:26" ht="15.75" customHeight="1">
      <c r="A909" s="130"/>
      <c r="B909" s="130"/>
      <c r="C909" s="130"/>
      <c r="D909" s="130"/>
      <c r="E909" s="130"/>
      <c r="F909" s="130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</row>
    <row r="910" spans="1:26" ht="15.75" customHeight="1">
      <c r="A910" s="130"/>
      <c r="B910" s="130"/>
      <c r="C910" s="130"/>
      <c r="D910" s="130"/>
      <c r="E910" s="130"/>
      <c r="F910" s="130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</row>
    <row r="911" spans="1:26" ht="15.75" customHeight="1">
      <c r="A911" s="130"/>
      <c r="B911" s="130"/>
      <c r="C911" s="130"/>
      <c r="D911" s="130"/>
      <c r="E911" s="130"/>
      <c r="F911" s="130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</row>
    <row r="912" spans="1:26" ht="15.75" customHeight="1">
      <c r="A912" s="130"/>
      <c r="B912" s="130"/>
      <c r="C912" s="130"/>
      <c r="D912" s="130"/>
      <c r="E912" s="130"/>
      <c r="F912" s="130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</row>
    <row r="913" spans="1:26" ht="15.75" customHeight="1">
      <c r="A913" s="130"/>
      <c r="B913" s="130"/>
      <c r="C913" s="130"/>
      <c r="D913" s="130"/>
      <c r="E913" s="130"/>
      <c r="F913" s="130"/>
      <c r="G913" s="130"/>
      <c r="H913" s="130"/>
      <c r="I913" s="130"/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</row>
    <row r="914" spans="1:26" ht="15.75" customHeight="1">
      <c r="A914" s="130"/>
      <c r="B914" s="130"/>
      <c r="C914" s="130"/>
      <c r="D914" s="130"/>
      <c r="E914" s="130"/>
      <c r="F914" s="130"/>
      <c r="G914" s="130"/>
      <c r="H914" s="130"/>
      <c r="I914" s="130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</row>
    <row r="915" spans="1:26" ht="15.75" customHeight="1">
      <c r="A915" s="130"/>
      <c r="B915" s="130"/>
      <c r="C915" s="130"/>
      <c r="D915" s="130"/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</row>
    <row r="916" spans="1:26" ht="15.75" customHeight="1">
      <c r="A916" s="130"/>
      <c r="B916" s="130"/>
      <c r="C916" s="130"/>
      <c r="D916" s="130"/>
      <c r="E916" s="130"/>
      <c r="F916" s="130"/>
      <c r="G916" s="130"/>
      <c r="H916" s="130"/>
      <c r="I916" s="130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</row>
    <row r="917" spans="1:26" ht="15.75" customHeight="1">
      <c r="A917" s="130"/>
      <c r="B917" s="130"/>
      <c r="C917" s="130"/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</row>
    <row r="918" spans="1:26" ht="15.75" customHeight="1">
      <c r="A918" s="130"/>
      <c r="B918" s="130"/>
      <c r="C918" s="130"/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</row>
    <row r="919" spans="1:26" ht="15.75" customHeight="1">
      <c r="A919" s="130"/>
      <c r="B919" s="130"/>
      <c r="C919" s="130"/>
      <c r="D919" s="130"/>
      <c r="E919" s="130"/>
      <c r="F919" s="130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</row>
    <row r="920" spans="1:26" ht="15.75" customHeight="1">
      <c r="A920" s="130"/>
      <c r="B920" s="130"/>
      <c r="C920" s="130"/>
      <c r="D920" s="130"/>
      <c r="E920" s="130"/>
      <c r="F920" s="130"/>
      <c r="G920" s="130"/>
      <c r="H920" s="130"/>
      <c r="I920" s="130"/>
      <c r="J920" s="130"/>
      <c r="K920" s="130"/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</row>
    <row r="921" spans="1:26" ht="15.75" customHeight="1">
      <c r="A921" s="130"/>
      <c r="B921" s="130"/>
      <c r="C921" s="130"/>
      <c r="D921" s="130"/>
      <c r="E921" s="130"/>
      <c r="F921" s="130"/>
      <c r="G921" s="130"/>
      <c r="H921" s="130"/>
      <c r="I921" s="130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</row>
    <row r="922" spans="1:26" ht="15.75" customHeight="1">
      <c r="A922" s="130"/>
      <c r="B922" s="130"/>
      <c r="C922" s="130"/>
      <c r="D922" s="130"/>
      <c r="E922" s="130"/>
      <c r="F922" s="130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</row>
    <row r="923" spans="1:26" ht="15.75" customHeight="1">
      <c r="A923" s="130"/>
      <c r="B923" s="130"/>
      <c r="C923" s="130"/>
      <c r="D923" s="130"/>
      <c r="E923" s="130"/>
      <c r="F923" s="130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</row>
    <row r="924" spans="1:26" ht="15.75" customHeight="1">
      <c r="A924" s="130"/>
      <c r="B924" s="130"/>
      <c r="C924" s="130"/>
      <c r="D924" s="130"/>
      <c r="E924" s="130"/>
      <c r="F924" s="130"/>
      <c r="G924" s="130"/>
      <c r="H924" s="130"/>
      <c r="I924" s="130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</row>
    <row r="925" spans="1:26" ht="15.75" customHeight="1">
      <c r="A925" s="130"/>
      <c r="B925" s="130"/>
      <c r="C925" s="130"/>
      <c r="D925" s="130"/>
      <c r="E925" s="130"/>
      <c r="F925" s="130"/>
      <c r="G925" s="130"/>
      <c r="H925" s="130"/>
      <c r="I925" s="130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</row>
    <row r="926" spans="1:26" ht="15.75" customHeight="1">
      <c r="A926" s="130"/>
      <c r="B926" s="130"/>
      <c r="C926" s="130"/>
      <c r="D926" s="130"/>
      <c r="E926" s="130"/>
      <c r="F926" s="130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</row>
    <row r="927" spans="1:26" ht="15.75" customHeight="1">
      <c r="A927" s="130"/>
      <c r="B927" s="130"/>
      <c r="C927" s="130"/>
      <c r="D927" s="130"/>
      <c r="E927" s="130"/>
      <c r="F927" s="130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</row>
    <row r="928" spans="1:26" ht="15.75" customHeight="1">
      <c r="A928" s="130"/>
      <c r="B928" s="130"/>
      <c r="C928" s="130"/>
      <c r="D928" s="130"/>
      <c r="E928" s="130"/>
      <c r="F928" s="130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</row>
    <row r="929" spans="1:26" ht="15.75" customHeight="1">
      <c r="A929" s="130"/>
      <c r="B929" s="130"/>
      <c r="C929" s="130"/>
      <c r="D929" s="130"/>
      <c r="E929" s="130"/>
      <c r="F929" s="130"/>
      <c r="G929" s="130"/>
      <c r="H929" s="130"/>
      <c r="I929" s="130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</row>
    <row r="930" spans="1:26" ht="15.75" customHeight="1">
      <c r="A930" s="130"/>
      <c r="B930" s="130"/>
      <c r="C930" s="130"/>
      <c r="D930" s="130"/>
      <c r="E930" s="130"/>
      <c r="F930" s="130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</row>
    <row r="931" spans="1:26" ht="15.75" customHeight="1">
      <c r="A931" s="130"/>
      <c r="B931" s="130"/>
      <c r="C931" s="130"/>
      <c r="D931" s="130"/>
      <c r="E931" s="130"/>
      <c r="F931" s="130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</row>
    <row r="932" spans="1:26" ht="15.75" customHeight="1">
      <c r="A932" s="130"/>
      <c r="B932" s="130"/>
      <c r="C932" s="130"/>
      <c r="D932" s="130"/>
      <c r="E932" s="130"/>
      <c r="F932" s="130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</row>
    <row r="933" spans="1:26" ht="15.75" customHeight="1">
      <c r="A933" s="130"/>
      <c r="B933" s="130"/>
      <c r="C933" s="130"/>
      <c r="D933" s="130"/>
      <c r="E933" s="130"/>
      <c r="F933" s="130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</row>
    <row r="934" spans="1:26" ht="15.75" customHeight="1">
      <c r="A934" s="130"/>
      <c r="B934" s="130"/>
      <c r="C934" s="130"/>
      <c r="D934" s="130"/>
      <c r="E934" s="130"/>
      <c r="F934" s="130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</row>
    <row r="935" spans="1:26" ht="15.75" customHeight="1">
      <c r="A935" s="130"/>
      <c r="B935" s="130"/>
      <c r="C935" s="130"/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</row>
    <row r="936" spans="1:26" ht="15.75" customHeight="1">
      <c r="A936" s="130"/>
      <c r="B936" s="130"/>
      <c r="C936" s="130"/>
      <c r="D936" s="130"/>
      <c r="E936" s="130"/>
      <c r="F936" s="130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</row>
    <row r="937" spans="1:26" ht="15.75" customHeight="1">
      <c r="A937" s="130"/>
      <c r="B937" s="130"/>
      <c r="C937" s="130"/>
      <c r="D937" s="130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</row>
    <row r="938" spans="1:26" ht="15.75" customHeight="1">
      <c r="A938" s="130"/>
      <c r="B938" s="130"/>
      <c r="C938" s="130"/>
      <c r="D938" s="130"/>
      <c r="E938" s="130"/>
      <c r="F938" s="130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</row>
    <row r="939" spans="1:26" ht="15.75" customHeight="1">
      <c r="A939" s="130"/>
      <c r="B939" s="130"/>
      <c r="C939" s="130"/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</row>
    <row r="940" spans="1:26" ht="15.75" customHeight="1">
      <c r="A940" s="130"/>
      <c r="B940" s="130"/>
      <c r="C940" s="130"/>
      <c r="D940" s="130"/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</row>
    <row r="941" spans="1:26" ht="15.75" customHeight="1">
      <c r="A941" s="130"/>
      <c r="B941" s="130"/>
      <c r="C941" s="130"/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</row>
    <row r="942" spans="1:26" ht="15.75" customHeight="1">
      <c r="A942" s="130"/>
      <c r="B942" s="130"/>
      <c r="C942" s="130"/>
      <c r="D942" s="130"/>
      <c r="E942" s="130"/>
      <c r="F942" s="130"/>
      <c r="G942" s="130"/>
      <c r="H942" s="130"/>
      <c r="I942" s="130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</row>
    <row r="943" spans="1:26" ht="15.75" customHeight="1">
      <c r="A943" s="130"/>
      <c r="B943" s="130"/>
      <c r="C943" s="130"/>
      <c r="D943" s="130"/>
      <c r="E943" s="130"/>
      <c r="F943" s="130"/>
      <c r="G943" s="130"/>
      <c r="H943" s="130"/>
      <c r="I943" s="130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</row>
    <row r="944" spans="1:26" ht="15.75" customHeight="1">
      <c r="A944" s="130"/>
      <c r="B944" s="130"/>
      <c r="C944" s="130"/>
      <c r="D944" s="130"/>
      <c r="E944" s="130"/>
      <c r="F944" s="130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</row>
    <row r="945" spans="1:26" ht="15.75" customHeight="1">
      <c r="A945" s="130"/>
      <c r="B945" s="130"/>
      <c r="C945" s="130"/>
      <c r="D945" s="130"/>
      <c r="E945" s="130"/>
      <c r="F945" s="130"/>
      <c r="G945" s="130"/>
      <c r="H945" s="130"/>
      <c r="I945" s="130"/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</row>
    <row r="946" spans="1:26" ht="15.75" customHeight="1">
      <c r="A946" s="130"/>
      <c r="B946" s="130"/>
      <c r="C946" s="130"/>
      <c r="D946" s="130"/>
      <c r="E946" s="130"/>
      <c r="F946" s="130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</row>
    <row r="947" spans="1:26" ht="15.75" customHeight="1">
      <c r="A947" s="130"/>
      <c r="B947" s="130"/>
      <c r="C947" s="130"/>
      <c r="D947" s="130"/>
      <c r="E947" s="130"/>
      <c r="F947" s="130"/>
      <c r="G947" s="130"/>
      <c r="H947" s="130"/>
      <c r="I947" s="130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</row>
    <row r="948" spans="1:26" ht="15.75" customHeight="1">
      <c r="A948" s="130"/>
      <c r="B948" s="130"/>
      <c r="C948" s="130"/>
      <c r="D948" s="130"/>
      <c r="E948" s="130"/>
      <c r="F948" s="130"/>
      <c r="G948" s="130"/>
      <c r="H948" s="130"/>
      <c r="I948" s="130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</row>
    <row r="949" spans="1:26" ht="15.75" customHeight="1">
      <c r="A949" s="130"/>
      <c r="B949" s="130"/>
      <c r="C949" s="130"/>
      <c r="D949" s="130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</row>
    <row r="950" spans="1:26" ht="15.75" customHeight="1">
      <c r="A950" s="130"/>
      <c r="B950" s="130"/>
      <c r="C950" s="130"/>
      <c r="D950" s="130"/>
      <c r="E950" s="130"/>
      <c r="F950" s="130"/>
      <c r="G950" s="130"/>
      <c r="H950" s="130"/>
      <c r="I950" s="130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</row>
    <row r="951" spans="1:26" ht="15.75" customHeight="1">
      <c r="A951" s="130"/>
      <c r="B951" s="130"/>
      <c r="C951" s="130"/>
      <c r="D951" s="130"/>
      <c r="E951" s="130"/>
      <c r="F951" s="130"/>
      <c r="G951" s="130"/>
      <c r="H951" s="130"/>
      <c r="I951" s="130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</row>
    <row r="952" spans="1:26" ht="15.75" customHeight="1">
      <c r="A952" s="130"/>
      <c r="B952" s="130"/>
      <c r="C952" s="130"/>
      <c r="D952" s="130"/>
      <c r="E952" s="130"/>
      <c r="F952" s="130"/>
      <c r="G952" s="130"/>
      <c r="H952" s="130"/>
      <c r="I952" s="130"/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</row>
    <row r="953" spans="1:26" ht="15.75" customHeight="1">
      <c r="A953" s="130"/>
      <c r="B953" s="130"/>
      <c r="C953" s="130"/>
      <c r="D953" s="130"/>
      <c r="E953" s="130"/>
      <c r="F953" s="130"/>
      <c r="G953" s="130"/>
      <c r="H953" s="130"/>
      <c r="I953" s="130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</row>
    <row r="954" spans="1:26" ht="15.75" customHeight="1">
      <c r="A954" s="130"/>
      <c r="B954" s="130"/>
      <c r="C954" s="130"/>
      <c r="D954" s="130"/>
      <c r="E954" s="130"/>
      <c r="F954" s="130"/>
      <c r="G954" s="130"/>
      <c r="H954" s="130"/>
      <c r="I954" s="130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</row>
    <row r="955" spans="1:26" ht="15.75" customHeight="1">
      <c r="A955" s="130"/>
      <c r="B955" s="130"/>
      <c r="C955" s="130"/>
      <c r="D955" s="130"/>
      <c r="E955" s="130"/>
      <c r="F955" s="130"/>
      <c r="G955" s="130"/>
      <c r="H955" s="130"/>
      <c r="I955" s="130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</row>
    <row r="956" spans="1:26" ht="15.75" customHeight="1">
      <c r="A956" s="130"/>
      <c r="B956" s="130"/>
      <c r="C956" s="130"/>
      <c r="D956" s="130"/>
      <c r="E956" s="130"/>
      <c r="F956" s="130"/>
      <c r="G956" s="130"/>
      <c r="H956" s="130"/>
      <c r="I956" s="130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</row>
    <row r="957" spans="1:26" ht="15.75" customHeight="1">
      <c r="A957" s="130"/>
      <c r="B957" s="130"/>
      <c r="C957" s="130"/>
      <c r="D957" s="130"/>
      <c r="E957" s="130"/>
      <c r="F957" s="130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</row>
    <row r="958" spans="1:26" ht="15.75" customHeight="1">
      <c r="A958" s="130"/>
      <c r="B958" s="130"/>
      <c r="C958" s="130"/>
      <c r="D958" s="130"/>
      <c r="E958" s="130"/>
      <c r="F958" s="130"/>
      <c r="G958" s="130"/>
      <c r="H958" s="130"/>
      <c r="I958" s="130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</row>
    <row r="959" spans="1:26" ht="15.75" customHeight="1">
      <c r="A959" s="130"/>
      <c r="B959" s="130"/>
      <c r="C959" s="130"/>
      <c r="D959" s="130"/>
      <c r="E959" s="130"/>
      <c r="F959" s="130"/>
      <c r="G959" s="130"/>
      <c r="H959" s="130"/>
      <c r="I959" s="130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</row>
    <row r="960" spans="1:26" ht="15.75" customHeight="1">
      <c r="A960" s="130"/>
      <c r="B960" s="130"/>
      <c r="C960" s="130"/>
      <c r="D960" s="130"/>
      <c r="E960" s="130"/>
      <c r="F960" s="130"/>
      <c r="G960" s="130"/>
      <c r="H960" s="130"/>
      <c r="I960" s="130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</row>
    <row r="961" spans="1:26" ht="15.75" customHeight="1">
      <c r="A961" s="130"/>
      <c r="B961" s="130"/>
      <c r="C961" s="130"/>
      <c r="D961" s="130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</row>
    <row r="962" spans="1:26" ht="15.75" customHeight="1">
      <c r="A962" s="130"/>
      <c r="B962" s="130"/>
      <c r="C962" s="130"/>
      <c r="D962" s="130"/>
      <c r="E962" s="130"/>
      <c r="F962" s="130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</row>
    <row r="963" spans="1:26" ht="15.75" customHeight="1">
      <c r="A963" s="130"/>
      <c r="B963" s="130"/>
      <c r="C963" s="130"/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</row>
    <row r="964" spans="1:26" ht="15.75" customHeight="1">
      <c r="A964" s="130"/>
      <c r="B964" s="130"/>
      <c r="C964" s="130"/>
      <c r="D964" s="130"/>
      <c r="E964" s="130"/>
      <c r="F964" s="130"/>
      <c r="G964" s="130"/>
      <c r="H964" s="130"/>
      <c r="I964" s="130"/>
      <c r="J964" s="130"/>
      <c r="K964" s="130"/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</row>
    <row r="965" spans="1:26" ht="15.75" customHeight="1">
      <c r="A965" s="130"/>
      <c r="B965" s="130"/>
      <c r="C965" s="130"/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</row>
    <row r="966" spans="1:26" ht="15.75" customHeight="1">
      <c r="A966" s="130"/>
      <c r="B966" s="130"/>
      <c r="C966" s="130"/>
      <c r="D966" s="130"/>
      <c r="E966" s="130"/>
      <c r="F966" s="130"/>
      <c r="G966" s="130"/>
      <c r="H966" s="130"/>
      <c r="I966" s="130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</row>
    <row r="967" spans="1:26" ht="15.75" customHeight="1">
      <c r="A967" s="130"/>
      <c r="B967" s="130"/>
      <c r="C967" s="130"/>
      <c r="D967" s="130"/>
      <c r="E967" s="130"/>
      <c r="F967" s="130"/>
      <c r="G967" s="130"/>
      <c r="H967" s="130"/>
      <c r="I967" s="130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</row>
    <row r="968" spans="1:26" ht="15.75" customHeight="1">
      <c r="A968" s="130"/>
      <c r="B968" s="130"/>
      <c r="C968" s="130"/>
      <c r="D968" s="130"/>
      <c r="E968" s="130"/>
      <c r="F968" s="130"/>
      <c r="G968" s="130"/>
      <c r="H968" s="130"/>
      <c r="I968" s="130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</row>
    <row r="969" spans="1:26" ht="15.75" customHeight="1">
      <c r="A969" s="130"/>
      <c r="B969" s="130"/>
      <c r="C969" s="130"/>
      <c r="D969" s="130"/>
      <c r="E969" s="130"/>
      <c r="F969" s="130"/>
      <c r="G969" s="130"/>
      <c r="H969" s="130"/>
      <c r="I969" s="130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</row>
    <row r="970" spans="1:26" ht="15.75" customHeight="1">
      <c r="A970" s="130"/>
      <c r="B970" s="130"/>
      <c r="C970" s="130"/>
      <c r="D970" s="130"/>
      <c r="E970" s="130"/>
      <c r="F970" s="130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</row>
    <row r="971" spans="1:26" ht="15.75" customHeight="1">
      <c r="A971" s="130"/>
      <c r="B971" s="130"/>
      <c r="C971" s="130"/>
      <c r="D971" s="130"/>
      <c r="E971" s="130"/>
      <c r="F971" s="130"/>
      <c r="G971" s="130"/>
      <c r="H971" s="130"/>
      <c r="I971" s="130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</row>
    <row r="972" spans="1:26" ht="15.75" customHeight="1">
      <c r="A972" s="130"/>
      <c r="B972" s="130"/>
      <c r="C972" s="130"/>
      <c r="D972" s="130"/>
      <c r="E972" s="130"/>
      <c r="F972" s="130"/>
      <c r="G972" s="130"/>
      <c r="H972" s="130"/>
      <c r="I972" s="130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</row>
    <row r="973" spans="1:26" ht="15.75" customHeight="1">
      <c r="A973" s="130"/>
      <c r="B973" s="130"/>
      <c r="C973" s="130"/>
      <c r="D973" s="130"/>
      <c r="E973" s="130"/>
      <c r="F973" s="130"/>
      <c r="G973" s="130"/>
      <c r="H973" s="130"/>
      <c r="I973" s="130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</row>
    <row r="974" spans="1:26" ht="15.75" customHeight="1">
      <c r="A974" s="130"/>
      <c r="B974" s="130"/>
      <c r="C974" s="130"/>
      <c r="D974" s="130"/>
      <c r="E974" s="130"/>
      <c r="F974" s="130"/>
      <c r="G974" s="130"/>
      <c r="H974" s="130"/>
      <c r="I974" s="130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</row>
    <row r="975" spans="1:26" ht="15.75" customHeight="1">
      <c r="A975" s="130"/>
      <c r="B975" s="130"/>
      <c r="C975" s="130"/>
      <c r="D975" s="130"/>
      <c r="E975" s="130"/>
      <c r="F975" s="130"/>
      <c r="G975" s="130"/>
      <c r="H975" s="130"/>
      <c r="I975" s="130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</row>
    <row r="976" spans="1:26" ht="15.75" customHeight="1">
      <c r="A976" s="130"/>
      <c r="B976" s="130"/>
      <c r="C976" s="130"/>
      <c r="D976" s="130"/>
      <c r="E976" s="130"/>
      <c r="F976" s="130"/>
      <c r="G976" s="130"/>
      <c r="H976" s="130"/>
      <c r="I976" s="130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</row>
    <row r="977" spans="1:26" ht="15.75" customHeight="1">
      <c r="A977" s="130"/>
      <c r="B977" s="130"/>
      <c r="C977" s="130"/>
      <c r="D977" s="130"/>
      <c r="E977" s="130"/>
      <c r="F977" s="130"/>
      <c r="G977" s="130"/>
      <c r="H977" s="130"/>
      <c r="I977" s="130"/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</row>
    <row r="978" spans="1:26" ht="15.75" customHeight="1">
      <c r="A978" s="130"/>
      <c r="B978" s="130"/>
      <c r="C978" s="130"/>
      <c r="D978" s="130"/>
      <c r="E978" s="130"/>
      <c r="F978" s="130"/>
      <c r="G978" s="130"/>
      <c r="H978" s="130"/>
      <c r="I978" s="130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</row>
    <row r="979" spans="1:26" ht="15.75" customHeight="1">
      <c r="A979" s="130"/>
      <c r="B979" s="130"/>
      <c r="C979" s="130"/>
      <c r="D979" s="130"/>
      <c r="E979" s="130"/>
      <c r="F979" s="130"/>
      <c r="G979" s="130"/>
      <c r="H979" s="130"/>
      <c r="I979" s="130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</row>
    <row r="980" spans="1:26" ht="15.75" customHeight="1">
      <c r="A980" s="130"/>
      <c r="B980" s="130"/>
      <c r="C980" s="130"/>
      <c r="D980" s="130"/>
      <c r="E980" s="130"/>
      <c r="F980" s="130"/>
      <c r="G980" s="130"/>
      <c r="H980" s="130"/>
      <c r="I980" s="130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</row>
    <row r="981" spans="1:26" ht="15.75" customHeight="1">
      <c r="A981" s="130"/>
      <c r="B981" s="130"/>
      <c r="C981" s="130"/>
      <c r="D981" s="130"/>
      <c r="E981" s="130"/>
      <c r="F981" s="130"/>
      <c r="G981" s="130"/>
      <c r="H981" s="130"/>
      <c r="I981" s="130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</row>
    <row r="982" spans="1:26" ht="15.75" customHeight="1">
      <c r="A982" s="130"/>
      <c r="B982" s="130"/>
      <c r="C982" s="130"/>
      <c r="D982" s="130"/>
      <c r="E982" s="130"/>
      <c r="F982" s="130"/>
      <c r="G982" s="130"/>
      <c r="H982" s="130"/>
      <c r="I982" s="130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</row>
    <row r="983" spans="1:26" ht="15.75" customHeight="1">
      <c r="A983" s="130"/>
      <c r="B983" s="130"/>
      <c r="C983" s="130"/>
      <c r="D983" s="130"/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</row>
    <row r="984" spans="1:26" ht="15.75" customHeight="1">
      <c r="A984" s="130"/>
      <c r="B984" s="130"/>
      <c r="C984" s="130"/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</row>
    <row r="985" spans="1:26" ht="15.75" customHeight="1">
      <c r="A985" s="130"/>
      <c r="B985" s="130"/>
      <c r="C985" s="130"/>
      <c r="D985" s="130"/>
      <c r="E985" s="130"/>
      <c r="F985" s="130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</row>
    <row r="986" spans="1:26" ht="15.75" customHeight="1">
      <c r="A986" s="130"/>
      <c r="B986" s="130"/>
      <c r="C986" s="130"/>
      <c r="D986" s="130"/>
      <c r="E986" s="130"/>
      <c r="F986" s="130"/>
      <c r="G986" s="130"/>
      <c r="H986" s="130"/>
      <c r="I986" s="130"/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</row>
    <row r="987" spans="1:26" ht="15.75" customHeight="1">
      <c r="A987" s="130"/>
      <c r="B987" s="130"/>
      <c r="C987" s="130"/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</row>
    <row r="988" spans="1:26" ht="15.75" customHeight="1">
      <c r="A988" s="130"/>
      <c r="B988" s="130"/>
      <c r="C988" s="130"/>
      <c r="D988" s="130"/>
      <c r="E988" s="130"/>
      <c r="F988" s="130"/>
      <c r="G988" s="130"/>
      <c r="H988" s="130"/>
      <c r="I988" s="130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</row>
    <row r="989" spans="1:26" ht="15.75" customHeight="1">
      <c r="A989" s="130"/>
      <c r="B989" s="130"/>
      <c r="C989" s="130"/>
      <c r="D989" s="130"/>
      <c r="E989" s="130"/>
      <c r="F989" s="130"/>
      <c r="G989" s="130"/>
      <c r="H989" s="130"/>
      <c r="I989" s="130"/>
      <c r="J989" s="130"/>
      <c r="K989" s="130"/>
      <c r="L989" s="130"/>
      <c r="M989" s="130"/>
      <c r="N989" s="130"/>
      <c r="O989" s="130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</row>
    <row r="990" spans="1:26" ht="15.75" customHeight="1">
      <c r="A990" s="130"/>
      <c r="B990" s="130"/>
      <c r="C990" s="130"/>
      <c r="D990" s="130"/>
      <c r="E990" s="130"/>
      <c r="F990" s="130"/>
      <c r="G990" s="130"/>
      <c r="H990" s="130"/>
      <c r="I990" s="130"/>
      <c r="J990" s="130"/>
      <c r="K990" s="130"/>
      <c r="L990" s="130"/>
      <c r="M990" s="130"/>
      <c r="N990" s="130"/>
      <c r="O990" s="130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</row>
    <row r="991" spans="1:26" ht="15.75" customHeight="1">
      <c r="A991" s="130"/>
      <c r="B991" s="130"/>
      <c r="C991" s="130"/>
      <c r="D991" s="130"/>
      <c r="E991" s="130"/>
      <c r="F991" s="130"/>
      <c r="G991" s="130"/>
      <c r="H991" s="130"/>
      <c r="I991" s="130"/>
      <c r="J991" s="130"/>
      <c r="K991" s="130"/>
      <c r="L991" s="130"/>
      <c r="M991" s="130"/>
      <c r="N991" s="130"/>
      <c r="O991" s="130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</row>
    <row r="992" spans="1:26" ht="15.75" customHeight="1">
      <c r="A992" s="130"/>
      <c r="B992" s="130"/>
      <c r="C992" s="130"/>
      <c r="D992" s="130"/>
      <c r="E992" s="130"/>
      <c r="F992" s="130"/>
      <c r="G992" s="130"/>
      <c r="H992" s="130"/>
      <c r="I992" s="130"/>
      <c r="J992" s="130"/>
      <c r="K992" s="130"/>
      <c r="L992" s="130"/>
      <c r="M992" s="130"/>
      <c r="N992" s="130"/>
      <c r="O992" s="130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</row>
    <row r="993" spans="1:26" ht="15.75" customHeight="1">
      <c r="A993" s="130"/>
      <c r="B993" s="130"/>
      <c r="C993" s="130"/>
      <c r="D993" s="130"/>
      <c r="E993" s="130"/>
      <c r="F993" s="130"/>
      <c r="G993" s="130"/>
      <c r="H993" s="130"/>
      <c r="I993" s="130"/>
      <c r="J993" s="130"/>
      <c r="K993" s="130"/>
      <c r="L993" s="130"/>
      <c r="M993" s="130"/>
      <c r="N993" s="130"/>
      <c r="O993" s="130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</row>
    <row r="994" spans="1:26" ht="15.75" customHeight="1">
      <c r="A994" s="130"/>
      <c r="B994" s="130"/>
      <c r="C994" s="130"/>
      <c r="D994" s="130"/>
      <c r="E994" s="130"/>
      <c r="F994" s="130"/>
      <c r="G994" s="130"/>
      <c r="H994" s="130"/>
      <c r="I994" s="130"/>
      <c r="J994" s="130"/>
      <c r="K994" s="130"/>
      <c r="L994" s="130"/>
      <c r="M994" s="130"/>
      <c r="N994" s="130"/>
      <c r="O994" s="130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</row>
    <row r="995" spans="1:26" ht="15.75" customHeight="1">
      <c r="A995" s="130"/>
      <c r="B995" s="130"/>
      <c r="C995" s="130"/>
      <c r="D995" s="130"/>
      <c r="E995" s="130"/>
      <c r="F995" s="130"/>
      <c r="G995" s="130"/>
      <c r="H995" s="130"/>
      <c r="I995" s="130"/>
      <c r="J995" s="130"/>
      <c r="K995" s="130"/>
      <c r="L995" s="130"/>
      <c r="M995" s="130"/>
      <c r="N995" s="130"/>
      <c r="O995" s="130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</row>
    <row r="996" spans="1:26" ht="15.75" customHeight="1">
      <c r="A996" s="130"/>
      <c r="B996" s="130"/>
      <c r="C996" s="130"/>
      <c r="D996" s="130"/>
      <c r="E996" s="130"/>
      <c r="F996" s="130"/>
      <c r="G996" s="130"/>
      <c r="H996" s="130"/>
      <c r="I996" s="130"/>
      <c r="J996" s="130"/>
      <c r="K996" s="130"/>
      <c r="L996" s="130"/>
      <c r="M996" s="130"/>
      <c r="N996" s="130"/>
      <c r="O996" s="130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</row>
    <row r="997" spans="1:26" ht="15.75" customHeight="1">
      <c r="A997" s="130"/>
      <c r="B997" s="130"/>
      <c r="C997" s="130"/>
      <c r="D997" s="130"/>
      <c r="E997" s="130"/>
      <c r="F997" s="130"/>
      <c r="G997" s="130"/>
      <c r="H997" s="130"/>
      <c r="I997" s="130"/>
      <c r="J997" s="130"/>
      <c r="K997" s="130"/>
      <c r="L997" s="130"/>
      <c r="M997" s="130"/>
      <c r="N997" s="130"/>
      <c r="O997" s="130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</row>
    <row r="998" spans="1:26" ht="15.75" customHeight="1">
      <c r="A998" s="130"/>
      <c r="B998" s="130"/>
      <c r="C998" s="130"/>
      <c r="D998" s="130"/>
      <c r="E998" s="130"/>
      <c r="F998" s="130"/>
      <c r="G998" s="130"/>
      <c r="H998" s="130"/>
      <c r="I998" s="130"/>
      <c r="J998" s="130"/>
      <c r="K998" s="130"/>
      <c r="L998" s="130"/>
      <c r="M998" s="130"/>
      <c r="N998" s="130"/>
      <c r="O998" s="130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</row>
    <row r="999" spans="1:26" ht="15.75" customHeight="1">
      <c r="A999" s="130"/>
      <c r="B999" s="130"/>
      <c r="C999" s="130"/>
      <c r="D999" s="130"/>
      <c r="E999" s="130"/>
      <c r="F999" s="130"/>
      <c r="G999" s="130"/>
      <c r="H999" s="130"/>
      <c r="I999" s="130"/>
      <c r="J999" s="130"/>
      <c r="K999" s="130"/>
      <c r="L999" s="130"/>
      <c r="M999" s="130"/>
      <c r="N999" s="130"/>
      <c r="O999" s="130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</row>
    <row r="1000" spans="1:26" ht="15.75" customHeight="1">
      <c r="A1000" s="130"/>
      <c r="B1000" s="130"/>
      <c r="C1000" s="130"/>
      <c r="D1000" s="130"/>
      <c r="E1000" s="130"/>
      <c r="F1000" s="130"/>
      <c r="G1000" s="130"/>
      <c r="H1000" s="130"/>
      <c r="I1000" s="130"/>
      <c r="J1000" s="130"/>
      <c r="K1000" s="130"/>
      <c r="L1000" s="130"/>
      <c r="M1000" s="130"/>
      <c r="N1000" s="130"/>
      <c r="O1000" s="130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</row>
    <row r="1001" spans="1:26" ht="15.75" customHeight="1">
      <c r="A1001" s="130"/>
      <c r="B1001" s="130"/>
      <c r="C1001" s="130"/>
      <c r="D1001" s="130"/>
      <c r="E1001" s="130"/>
      <c r="F1001" s="130"/>
      <c r="G1001" s="130"/>
      <c r="H1001" s="130"/>
      <c r="I1001" s="130"/>
      <c r="J1001" s="130"/>
      <c r="K1001" s="130"/>
      <c r="L1001" s="130"/>
      <c r="M1001" s="130"/>
      <c r="N1001" s="130"/>
      <c r="O1001" s="130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</row>
    <row r="1002" spans="1:26" ht="15.75" customHeight="1">
      <c r="A1002" s="130"/>
      <c r="B1002" s="130"/>
      <c r="C1002" s="130"/>
      <c r="D1002" s="130"/>
      <c r="E1002" s="130"/>
      <c r="F1002" s="130"/>
      <c r="G1002" s="130"/>
      <c r="H1002" s="130"/>
      <c r="I1002" s="130"/>
      <c r="J1002" s="130"/>
      <c r="K1002" s="130"/>
      <c r="L1002" s="130"/>
      <c r="M1002" s="130"/>
      <c r="N1002" s="130"/>
      <c r="O1002" s="130"/>
      <c r="P1002" s="130"/>
      <c r="Q1002" s="130"/>
      <c r="R1002" s="130"/>
      <c r="S1002" s="130"/>
      <c r="T1002" s="130"/>
      <c r="U1002" s="130"/>
      <c r="V1002" s="130"/>
      <c r="W1002" s="130"/>
      <c r="X1002" s="130"/>
      <c r="Y1002" s="130"/>
      <c r="Z1002" s="130"/>
    </row>
    <row r="1003" spans="1:26" ht="15.75" customHeight="1">
      <c r="A1003" s="130"/>
      <c r="B1003" s="130"/>
      <c r="C1003" s="130"/>
      <c r="D1003" s="130"/>
      <c r="E1003" s="130"/>
      <c r="F1003" s="130"/>
      <c r="G1003" s="130"/>
      <c r="H1003" s="130"/>
      <c r="I1003" s="130"/>
      <c r="J1003" s="130"/>
      <c r="K1003" s="130"/>
      <c r="L1003" s="130"/>
      <c r="M1003" s="130"/>
      <c r="N1003" s="130"/>
      <c r="O1003" s="130"/>
      <c r="P1003" s="130"/>
      <c r="Q1003" s="130"/>
      <c r="R1003" s="130"/>
      <c r="S1003" s="130"/>
      <c r="T1003" s="130"/>
      <c r="U1003" s="130"/>
      <c r="V1003" s="130"/>
      <c r="W1003" s="130"/>
      <c r="X1003" s="130"/>
      <c r="Y1003" s="130"/>
      <c r="Z1003" s="130"/>
    </row>
    <row r="1004" spans="1:26" ht="15.75" customHeight="1">
      <c r="A1004" s="130"/>
      <c r="B1004" s="130"/>
      <c r="C1004" s="130"/>
      <c r="D1004" s="130"/>
      <c r="E1004" s="130"/>
      <c r="F1004" s="130"/>
      <c r="G1004" s="130"/>
      <c r="H1004" s="130"/>
      <c r="I1004" s="130"/>
      <c r="J1004" s="130"/>
      <c r="K1004" s="130"/>
      <c r="L1004" s="130"/>
      <c r="M1004" s="130"/>
      <c r="N1004" s="130"/>
      <c r="O1004" s="130"/>
      <c r="P1004" s="130"/>
      <c r="Q1004" s="130"/>
      <c r="R1004" s="130"/>
      <c r="S1004" s="130"/>
      <c r="T1004" s="130"/>
      <c r="U1004" s="130"/>
      <c r="V1004" s="130"/>
      <c r="W1004" s="130"/>
      <c r="X1004" s="130"/>
      <c r="Y1004" s="130"/>
      <c r="Z1004" s="130"/>
    </row>
    <row r="1005" spans="1:26" ht="15.75" customHeight="1">
      <c r="A1005" s="130"/>
      <c r="B1005" s="130"/>
      <c r="C1005" s="130"/>
      <c r="D1005" s="130"/>
      <c r="E1005" s="130"/>
      <c r="F1005" s="130"/>
      <c r="G1005" s="130"/>
      <c r="H1005" s="130"/>
      <c r="I1005" s="130"/>
      <c r="J1005" s="130"/>
      <c r="K1005" s="130"/>
      <c r="L1005" s="130"/>
      <c r="M1005" s="130"/>
      <c r="N1005" s="130"/>
      <c r="O1005" s="130"/>
      <c r="P1005" s="130"/>
      <c r="Q1005" s="130"/>
      <c r="R1005" s="130"/>
      <c r="S1005" s="130"/>
      <c r="T1005" s="130"/>
      <c r="U1005" s="130"/>
      <c r="V1005" s="130"/>
      <c r="W1005" s="130"/>
      <c r="X1005" s="130"/>
      <c r="Y1005" s="130"/>
      <c r="Z1005" s="130"/>
    </row>
    <row r="1006" spans="1:26" ht="15.75" customHeight="1">
      <c r="A1006" s="130"/>
      <c r="B1006" s="130"/>
      <c r="C1006" s="130"/>
      <c r="D1006" s="130"/>
      <c r="E1006" s="130"/>
      <c r="F1006" s="130"/>
      <c r="G1006" s="130"/>
      <c r="H1006" s="130"/>
      <c r="I1006" s="130"/>
      <c r="J1006" s="130"/>
      <c r="K1006" s="130"/>
      <c r="L1006" s="130"/>
      <c r="M1006" s="130"/>
      <c r="N1006" s="130"/>
      <c r="O1006" s="130"/>
      <c r="P1006" s="130"/>
      <c r="Q1006" s="130"/>
      <c r="R1006" s="130"/>
      <c r="S1006" s="130"/>
      <c r="T1006" s="130"/>
      <c r="U1006" s="130"/>
      <c r="V1006" s="130"/>
      <c r="W1006" s="130"/>
      <c r="X1006" s="130"/>
      <c r="Y1006" s="130"/>
      <c r="Z1006" s="130"/>
    </row>
    <row r="1007" spans="1:26" ht="15.75" customHeight="1">
      <c r="A1007" s="130"/>
      <c r="B1007" s="130"/>
      <c r="C1007" s="130"/>
      <c r="D1007" s="130"/>
      <c r="E1007" s="130"/>
      <c r="F1007" s="130"/>
      <c r="G1007" s="130"/>
      <c r="H1007" s="130"/>
      <c r="I1007" s="130"/>
      <c r="J1007" s="130"/>
      <c r="K1007" s="130"/>
      <c r="L1007" s="130"/>
      <c r="M1007" s="130"/>
      <c r="N1007" s="130"/>
      <c r="O1007" s="130"/>
      <c r="P1007" s="130"/>
      <c r="Q1007" s="130"/>
      <c r="R1007" s="130"/>
      <c r="S1007" s="130"/>
      <c r="T1007" s="130"/>
      <c r="U1007" s="130"/>
      <c r="V1007" s="130"/>
      <c r="W1007" s="130"/>
      <c r="X1007" s="130"/>
      <c r="Y1007" s="130"/>
      <c r="Z1007" s="130"/>
    </row>
    <row r="1008" spans="1:26" ht="15.75" customHeight="1">
      <c r="A1008" s="130"/>
      <c r="B1008" s="130"/>
      <c r="C1008" s="130"/>
      <c r="D1008" s="130"/>
      <c r="E1008" s="130"/>
      <c r="F1008" s="130"/>
      <c r="G1008" s="130"/>
      <c r="H1008" s="130"/>
      <c r="I1008" s="130"/>
      <c r="J1008" s="130"/>
      <c r="K1008" s="130"/>
      <c r="L1008" s="130"/>
      <c r="M1008" s="130"/>
      <c r="N1008" s="130"/>
      <c r="O1008" s="130"/>
      <c r="P1008" s="130"/>
      <c r="Q1008" s="130"/>
      <c r="R1008" s="130"/>
      <c r="S1008" s="130"/>
      <c r="T1008" s="130"/>
      <c r="U1008" s="130"/>
      <c r="V1008" s="130"/>
      <c r="W1008" s="130"/>
      <c r="X1008" s="130"/>
      <c r="Y1008" s="130"/>
      <c r="Z1008" s="130"/>
    </row>
    <row r="1009" spans="1:26" ht="15.75" customHeight="1">
      <c r="A1009" s="130"/>
      <c r="B1009" s="130"/>
      <c r="C1009" s="130"/>
      <c r="D1009" s="130"/>
      <c r="E1009" s="130"/>
      <c r="F1009" s="130"/>
      <c r="G1009" s="130"/>
      <c r="H1009" s="130"/>
      <c r="I1009" s="130"/>
      <c r="J1009" s="130"/>
      <c r="K1009" s="130"/>
      <c r="L1009" s="130"/>
      <c r="M1009" s="130"/>
      <c r="N1009" s="130"/>
      <c r="O1009" s="130"/>
      <c r="P1009" s="130"/>
      <c r="Q1009" s="130"/>
      <c r="R1009" s="130"/>
      <c r="S1009" s="130"/>
      <c r="T1009" s="130"/>
      <c r="U1009" s="130"/>
      <c r="V1009" s="130"/>
      <c r="W1009" s="130"/>
      <c r="X1009" s="130"/>
      <c r="Y1009" s="130"/>
      <c r="Z1009" s="130"/>
    </row>
  </sheetData>
  <mergeCells count="10">
    <mergeCell ref="B41:E41"/>
    <mergeCell ref="B20:E20"/>
    <mergeCell ref="C23:E23"/>
    <mergeCell ref="A1:F8"/>
    <mergeCell ref="B10:E14"/>
    <mergeCell ref="C24:E24"/>
    <mergeCell ref="C30:E30"/>
    <mergeCell ref="B39:E39"/>
    <mergeCell ref="B40:E40"/>
    <mergeCell ref="B17:D17"/>
  </mergeCells>
  <conditionalFormatting sqref="C32:C33">
    <cfRule type="containsBlanks" dxfId="12" priority="3">
      <formula>LEN(TRIM(C32))=0</formula>
    </cfRule>
  </conditionalFormatting>
  <conditionalFormatting sqref="C30:E30">
    <cfRule type="containsBlanks" dxfId="11" priority="2">
      <formula>LEN(TRIM(C30))=0</formula>
    </cfRule>
  </conditionalFormatting>
  <conditionalFormatting sqref="E17">
    <cfRule type="containsBlanks" dxfId="10" priority="4">
      <formula>LEN(TRIM(E17))=0</formula>
    </cfRule>
  </conditionalFormatting>
  <dataValidations disablePrompts="1" count="1">
    <dataValidation type="list" allowBlank="1" showInputMessage="1" showErrorMessage="1" sqref="E17" xr:uid="{06CB3E11-EED1-48EB-9EDF-C03EC81B6890}">
      <formula1>$H$17:$H$19</formula1>
    </dataValidation>
  </dataValidations>
  <pageMargins left="0.7" right="0.7" top="0.75" bottom="0.75" header="0.511811023622047" footer="0.511811023622047"/>
  <pageSetup paperSize="9" scale="44" fitToHeight="0" orientation="portrait" horizontalDpi="300" verticalDpi="300" r:id="rId1"/>
  <ignoredErrors>
    <ignoredError sqref="C3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7C90-E902-4FFE-982B-824399D80A1F}">
  <sheetPr>
    <pageSetUpPr fitToPage="1"/>
  </sheetPr>
  <dimension ref="A1:AD104"/>
  <sheetViews>
    <sheetView view="pageBreakPreview" topLeftCell="A87" zoomScale="115" zoomScaleNormal="115" zoomScaleSheetLayoutView="115" workbookViewId="0">
      <selection activeCell="B106" sqref="B106"/>
    </sheetView>
  </sheetViews>
  <sheetFormatPr defaultRowHeight="15"/>
  <cols>
    <col min="1" max="1" width="15.85546875" style="11" customWidth="1"/>
    <col min="2" max="2" width="71" style="11" customWidth="1"/>
    <col min="3" max="3" width="17.28515625" style="11" customWidth="1"/>
    <col min="4" max="4" width="19.140625" customWidth="1"/>
    <col min="5" max="6" width="9.140625" customWidth="1"/>
    <col min="7" max="7" width="13.42578125" customWidth="1"/>
    <col min="8" max="8" width="15.85546875" customWidth="1"/>
    <col min="9" max="18" width="9.140625" customWidth="1"/>
  </cols>
  <sheetData>
    <row r="1" spans="1:30" ht="69" customHeight="1">
      <c r="A1" s="293"/>
      <c r="B1" s="294"/>
      <c r="C1" s="295"/>
    </row>
    <row r="2" spans="1:30" ht="38.25" customHeight="1">
      <c r="A2" s="296" t="s">
        <v>270</v>
      </c>
      <c r="B2" s="297"/>
      <c r="C2" s="298"/>
    </row>
    <row r="3" spans="1:30" ht="46.5" customHeight="1">
      <c r="A3" s="299" t="s">
        <v>271</v>
      </c>
      <c r="B3" s="300"/>
      <c r="C3" s="301"/>
      <c r="T3" s="292" t="s">
        <v>237</v>
      </c>
      <c r="U3" s="292"/>
      <c r="V3" s="292"/>
      <c r="W3" s="292"/>
      <c r="X3" s="292"/>
      <c r="Y3" s="292"/>
      <c r="Z3" s="292"/>
      <c r="AA3" s="292"/>
      <c r="AB3" s="292"/>
      <c r="AC3" s="292"/>
      <c r="AD3" s="292"/>
    </row>
    <row r="4" spans="1:30" ht="15.75">
      <c r="A4" s="302" t="s">
        <v>275</v>
      </c>
      <c r="B4" s="303"/>
      <c r="C4" s="304"/>
      <c r="T4" s="117"/>
      <c r="U4" s="118"/>
      <c r="V4" s="118"/>
      <c r="W4" s="118"/>
      <c r="X4" s="119"/>
      <c r="Y4" s="120"/>
      <c r="Z4" s="120"/>
      <c r="AA4" s="120"/>
      <c r="AB4" s="119"/>
      <c r="AC4" s="119"/>
      <c r="AD4" s="121"/>
    </row>
    <row r="5" spans="1:30" ht="19.5" customHeight="1">
      <c r="A5" s="176" t="s">
        <v>267</v>
      </c>
      <c r="B5" s="177" t="s">
        <v>202</v>
      </c>
      <c r="C5" s="178">
        <f>'BDI '!E36</f>
        <v>0.25213144084628092</v>
      </c>
      <c r="T5" s="117"/>
      <c r="U5" s="118"/>
      <c r="V5" s="118"/>
      <c r="W5" s="118"/>
      <c r="X5" s="119"/>
      <c r="Y5" s="120"/>
      <c r="Z5" s="120"/>
      <c r="AA5" s="120"/>
      <c r="AB5" s="119"/>
      <c r="AC5" s="119"/>
      <c r="AD5" s="121"/>
    </row>
    <row r="6" spans="1:30" ht="15.75">
      <c r="A6" s="289" t="s">
        <v>236</v>
      </c>
      <c r="B6" s="290"/>
      <c r="C6" s="291"/>
      <c r="T6" s="117"/>
      <c r="U6" s="118"/>
      <c r="V6" s="118"/>
      <c r="W6" s="118"/>
      <c r="X6" s="119"/>
      <c r="Y6" s="120"/>
      <c r="Z6" s="120"/>
      <c r="AA6" s="120"/>
      <c r="AB6" s="119"/>
      <c r="AC6" s="119"/>
      <c r="AD6" s="121"/>
    </row>
    <row r="7" spans="1:30" ht="25.5">
      <c r="A7" s="268" t="s">
        <v>1</v>
      </c>
      <c r="B7" s="128" t="s">
        <v>2</v>
      </c>
      <c r="C7" s="269" t="s">
        <v>56</v>
      </c>
      <c r="T7" s="122"/>
      <c r="U7" s="123"/>
      <c r="V7" s="123"/>
      <c r="W7" s="123"/>
      <c r="X7" s="123"/>
      <c r="Y7" s="123"/>
      <c r="Z7" s="123"/>
      <c r="AA7" s="123"/>
      <c r="AB7" s="123"/>
      <c r="AC7" s="123"/>
      <c r="AD7" s="124"/>
    </row>
    <row r="8" spans="1:30">
      <c r="A8" s="183">
        <f>X8</f>
        <v>1</v>
      </c>
      <c r="B8" s="184" t="s">
        <v>177</v>
      </c>
      <c r="C8" s="185">
        <f>C73+C69+C68+C67+C64+C60+C55+C54+C50+C49+C45+C44+C42+C43+C37+C34+C33+C29+C23+C19+C15+C14+C10+C9</f>
        <v>18755148.379999999</v>
      </c>
      <c r="T8" s="125" t="s">
        <v>238</v>
      </c>
      <c r="U8" s="125"/>
      <c r="V8" s="125"/>
      <c r="W8" s="125"/>
      <c r="X8" s="126">
        <f>COUNTIF($T$2:$T8,"NIVEL 1")</f>
        <v>1</v>
      </c>
      <c r="Y8" s="126">
        <f ca="1">IFERROR(COUNTIF(INDIRECT(AB8):U8,"NIVEL 2"),0)</f>
        <v>0</v>
      </c>
      <c r="Z8" s="126">
        <f ca="1">COUNTIF(INDIRECT(AD8):V8,"NIVEL 3")</f>
        <v>0</v>
      </c>
      <c r="AA8" s="126">
        <f t="shared" ref="AA8:AA11" ca="1" si="0">IF(W8="NIVEL 4",OFFSET(AA8,-1,0)+1,0)</f>
        <v>0</v>
      </c>
      <c r="AB8" s="126" t="str">
        <f>ADDRESS(MATCH(COUNTIF($T$2:$T8,"NIVEL 1"),X:X,0),COLUMN(U8))</f>
        <v>$U$8</v>
      </c>
      <c r="AC8" s="126" t="str">
        <f>ADDRESS(MATCH(COUNTIF($T$2:$T8,"NIVEL 1"),X:X,0),COLUMN(Y8))</f>
        <v>$Y$8</v>
      </c>
      <c r="AD8" s="126" t="str">
        <f ca="1">ADDRESS((MATCH(COUNTIF(INDIRECT(AB8):$U8,"NIVEL 2"),INDIRECT(AC8):Y8,0)+(MATCH(COUNTIF($T$2:$T8,"NIVEL 1"),X:X,0)-1)),COLUMN(V8))</f>
        <v>$V$8</v>
      </c>
    </row>
    <row r="9" spans="1:30">
      <c r="A9" s="182" t="str">
        <f ca="1">X9&amp;"."&amp;Y9</f>
        <v>1.1</v>
      </c>
      <c r="B9" s="186" t="s">
        <v>26</v>
      </c>
      <c r="C9" s="187">
        <v>750245.45</v>
      </c>
      <c r="D9" s="97"/>
      <c r="H9" s="8"/>
      <c r="T9" s="125" t="s">
        <v>239</v>
      </c>
      <c r="U9" s="125" t="s">
        <v>239</v>
      </c>
      <c r="V9" s="125"/>
      <c r="W9" s="125"/>
      <c r="X9" s="126">
        <f>COUNTIF($T$2:$T9,"NIVEL 1")</f>
        <v>1</v>
      </c>
      <c r="Y9" s="126">
        <f ca="1">IFERROR(COUNTIF(INDIRECT(AB9):U9,"NIVEL 2"),0)</f>
        <v>1</v>
      </c>
      <c r="Z9" s="126">
        <f ca="1">COUNTIF(INDIRECT(AD9):V9,"NIVEL 3")</f>
        <v>0</v>
      </c>
      <c r="AA9" s="126">
        <f t="shared" ca="1" si="0"/>
        <v>0</v>
      </c>
      <c r="AB9" s="126" t="str">
        <f>ADDRESS(MATCH(COUNTIF($T$2:$T9,"NIVEL 1"),X:X,0),COLUMN(U9))</f>
        <v>$U$8</v>
      </c>
      <c r="AC9" s="126" t="str">
        <f>ADDRESS(MATCH(COUNTIF($T$2:$T9,"NIVEL 1"),X:X,0),COLUMN(Y9))</f>
        <v>$Y$8</v>
      </c>
      <c r="AD9" s="126" t="str">
        <f ca="1">ADDRESS((MATCH(COUNTIF(INDIRECT(AB9):$U9,"NIVEL 2"),INDIRECT(AC9):Y9,0)+(MATCH(COUNTIF($T$2:$T9,"NIVEL 1"),X:X,0)-1)),COLUMN(V9))</f>
        <v>$V$9</v>
      </c>
    </row>
    <row r="10" spans="1:30">
      <c r="A10" s="182" t="str">
        <f ca="1">X10&amp;"."&amp;Y10</f>
        <v>1.2</v>
      </c>
      <c r="B10" s="186" t="s">
        <v>27</v>
      </c>
      <c r="C10" s="187">
        <f>SUM(C11:C13)</f>
        <v>659570.92999999993</v>
      </c>
      <c r="H10" s="8"/>
      <c r="T10" s="125" t="s">
        <v>239</v>
      </c>
      <c r="U10" s="125" t="s">
        <v>239</v>
      </c>
      <c r="V10" s="125"/>
      <c r="W10" s="125"/>
      <c r="X10" s="126">
        <f>COUNTIF($T$2:$T10,"NIVEL 1")</f>
        <v>1</v>
      </c>
      <c r="Y10" s="126">
        <f ca="1">IFERROR(COUNTIF(INDIRECT(AB10):U10,"NIVEL 2"),0)</f>
        <v>2</v>
      </c>
      <c r="Z10" s="126">
        <f ca="1">COUNTIF(INDIRECT(AD10):V10,"NIVEL 3")</f>
        <v>0</v>
      </c>
      <c r="AA10" s="126">
        <f t="shared" ca="1" si="0"/>
        <v>0</v>
      </c>
      <c r="AB10" s="126" t="str">
        <f>ADDRESS(MATCH(COUNTIF($T$2:$T10,"NIVEL 1"),X:X,0),COLUMN(U10))</f>
        <v>$U$8</v>
      </c>
      <c r="AC10" s="126" t="str">
        <f>ADDRESS(MATCH(COUNTIF($T$2:$T10,"NIVEL 1"),X:X,0),COLUMN(Y10))</f>
        <v>$Y$8</v>
      </c>
      <c r="AD10" s="126" t="str">
        <f ca="1">ADDRESS((MATCH(COUNTIF(INDIRECT(AB10):$U10,"NIVEL 2"),INDIRECT(AC10):Y10,0)+(MATCH(COUNTIF($T$2:$T10,"NIVEL 1"),X:X,0)-1)),COLUMN(V10))</f>
        <v>$V$10</v>
      </c>
    </row>
    <row r="11" spans="1:30">
      <c r="A11" s="101" t="str">
        <f ca="1">X11&amp;"."&amp;Y11&amp;"."&amp;Z11</f>
        <v>1.2.1</v>
      </c>
      <c r="B11" s="39" t="s">
        <v>73</v>
      </c>
      <c r="C11" s="40">
        <v>494371.93</v>
      </c>
      <c r="H11" s="8"/>
      <c r="T11" s="125" t="s">
        <v>240</v>
      </c>
      <c r="U11" s="125" t="s">
        <v>240</v>
      </c>
      <c r="V11" s="125" t="s">
        <v>240</v>
      </c>
      <c r="W11" s="125"/>
      <c r="X11" s="126">
        <f>COUNTIF($T$2:$T11,"NIVEL 1")</f>
        <v>1</v>
      </c>
      <c r="Y11" s="126">
        <f ca="1">IFERROR(COUNTIF(INDIRECT(AB11):U11,"NIVEL 2"),0)</f>
        <v>2</v>
      </c>
      <c r="Z11" s="126">
        <f ca="1">COUNTIF(INDIRECT(AD11):V11,"NIVEL 3")</f>
        <v>1</v>
      </c>
      <c r="AA11" s="126">
        <f t="shared" ca="1" si="0"/>
        <v>0</v>
      </c>
      <c r="AB11" s="126" t="str">
        <f>ADDRESS(MATCH(COUNTIF($T$2:$T11,"NIVEL 1"),X:X,0),COLUMN(U11))</f>
        <v>$U$8</v>
      </c>
      <c r="AC11" s="126" t="str">
        <f>ADDRESS(MATCH(COUNTIF($T$2:$T11,"NIVEL 1"),X:X,0),COLUMN(Y11))</f>
        <v>$Y$8</v>
      </c>
      <c r="AD11" s="126" t="str">
        <f ca="1">ADDRESS((MATCH(COUNTIF(INDIRECT(AB11):$U11,"NIVEL 2"),INDIRECT(AC11):Y11,0)+(MATCH(COUNTIF($T$2:$T11,"NIVEL 1"),X:X,0)-1)),COLUMN(V11))</f>
        <v>$V$10</v>
      </c>
    </row>
    <row r="12" spans="1:30">
      <c r="A12" s="101" t="str">
        <f ca="1">X12&amp;"."&amp;Y12&amp;"."&amp;Z12</f>
        <v>1.2.2</v>
      </c>
      <c r="B12" s="39" t="s">
        <v>74</v>
      </c>
      <c r="C12" s="40">
        <v>27216</v>
      </c>
      <c r="D12" s="8"/>
      <c r="H12" s="8"/>
      <c r="T12" s="125" t="s">
        <v>240</v>
      </c>
      <c r="U12" s="125" t="s">
        <v>240</v>
      </c>
      <c r="V12" s="125" t="s">
        <v>240</v>
      </c>
      <c r="W12" s="125"/>
      <c r="X12" s="126">
        <f>COUNTIF($T$2:$T12,"NIVEL 1")</f>
        <v>1</v>
      </c>
      <c r="Y12" s="126">
        <f ca="1">IFERROR(COUNTIF(INDIRECT(AB12):U12,"NIVEL 2"),0)</f>
        <v>2</v>
      </c>
      <c r="Z12" s="126">
        <f ca="1">COUNTIF(INDIRECT(AD12):V12,"NIVEL 3")</f>
        <v>2</v>
      </c>
      <c r="AA12" s="126">
        <f t="shared" ref="AA12" ca="1" si="1">IF(W12="NIVEL 4",OFFSET(AA12,-1,0)+1,0)</f>
        <v>0</v>
      </c>
      <c r="AB12" s="126" t="str">
        <f>ADDRESS(MATCH(COUNTIF($T$2:$T12,"NIVEL 1"),X:X,0),COLUMN(U12))</f>
        <v>$U$8</v>
      </c>
      <c r="AC12" s="126" t="str">
        <f>ADDRESS(MATCH(COUNTIF($T$2:$T12,"NIVEL 1"),X:X,0),COLUMN(Y12))</f>
        <v>$Y$8</v>
      </c>
      <c r="AD12" s="126" t="str">
        <f ca="1">ADDRESS((MATCH(COUNTIF(INDIRECT(AB12):$U12,"NIVEL 2"),INDIRECT(AC12):Y12,0)+(MATCH(COUNTIF($T$2:$T12,"NIVEL 1"),X:X,0)-1)),COLUMN(V12))</f>
        <v>$V$10</v>
      </c>
    </row>
    <row r="13" spans="1:30">
      <c r="A13" s="101" t="str">
        <f ca="1">X13&amp;"."&amp;Y13&amp;"."&amp;Z13</f>
        <v>1.2.3</v>
      </c>
      <c r="B13" s="39" t="s">
        <v>75</v>
      </c>
      <c r="C13" s="40">
        <v>137983</v>
      </c>
      <c r="H13" s="8"/>
      <c r="T13" s="125" t="s">
        <v>240</v>
      </c>
      <c r="U13" s="125" t="s">
        <v>240</v>
      </c>
      <c r="V13" s="125" t="s">
        <v>240</v>
      </c>
      <c r="W13" s="125"/>
      <c r="X13" s="126">
        <f>COUNTIF($T$2:$T13,"NIVEL 1")</f>
        <v>1</v>
      </c>
      <c r="Y13" s="126">
        <f ca="1">IFERROR(COUNTIF(INDIRECT(AB13):U13,"NIVEL 2"),0)</f>
        <v>2</v>
      </c>
      <c r="Z13" s="126">
        <f ca="1">COUNTIF(INDIRECT(AD13):V13,"NIVEL 3")</f>
        <v>3</v>
      </c>
      <c r="AA13" s="126">
        <f t="shared" ref="AA13" ca="1" si="2">IF(W13="NIVEL 4",OFFSET(AA13,-1,0)+1,0)</f>
        <v>0</v>
      </c>
      <c r="AB13" s="126" t="str">
        <f>ADDRESS(MATCH(COUNTIF($T$2:$T13,"NIVEL 1"),X:X,0),COLUMN(U13))</f>
        <v>$U$8</v>
      </c>
      <c r="AC13" s="126" t="str">
        <f>ADDRESS(MATCH(COUNTIF($T$2:$T13,"NIVEL 1"),X:X,0),COLUMN(Y13))</f>
        <v>$Y$8</v>
      </c>
      <c r="AD13" s="126" t="str">
        <f ca="1">ADDRESS((MATCH(COUNTIF(INDIRECT(AB13):$U13,"NIVEL 2"),INDIRECT(AC13):Y13,0)+(MATCH(COUNTIF($T$2:$T13,"NIVEL 1"),X:X,0)-1)),COLUMN(V13))</f>
        <v>$V$10</v>
      </c>
    </row>
    <row r="14" spans="1:30">
      <c r="A14" s="182" t="str">
        <f ca="1">X14&amp;"."&amp;Y14</f>
        <v>1.3</v>
      </c>
      <c r="B14" s="186" t="s">
        <v>57</v>
      </c>
      <c r="C14" s="187">
        <v>1095073</v>
      </c>
      <c r="H14" s="8"/>
      <c r="T14" s="125" t="s">
        <v>239</v>
      </c>
      <c r="U14" s="125" t="s">
        <v>239</v>
      </c>
      <c r="V14" s="125"/>
      <c r="W14" s="125"/>
      <c r="X14" s="126">
        <f>COUNTIF($T$2:$T14,"NIVEL 1")</f>
        <v>1</v>
      </c>
      <c r="Y14" s="126">
        <f ca="1">IFERROR(COUNTIF(INDIRECT(AB14):U14,"NIVEL 2"),0)</f>
        <v>3</v>
      </c>
      <c r="Z14" s="126">
        <f ca="1">COUNTIF(INDIRECT(AD14):V14,"NIVEL 3")</f>
        <v>0</v>
      </c>
      <c r="AA14" s="126">
        <f t="shared" ref="AA14" ca="1" si="3">IF(W14="NIVEL 4",OFFSET(AA14,-1,0)+1,0)</f>
        <v>0</v>
      </c>
      <c r="AB14" s="126" t="str">
        <f>ADDRESS(MATCH(COUNTIF($T$2:$T14,"NIVEL 1"),X:X,0),COLUMN(U14))</f>
        <v>$U$8</v>
      </c>
      <c r="AC14" s="126" t="str">
        <f>ADDRESS(MATCH(COUNTIF($T$2:$T14,"NIVEL 1"),X:X,0),COLUMN(Y14))</f>
        <v>$Y$8</v>
      </c>
      <c r="AD14" s="126" t="str">
        <f ca="1">ADDRESS((MATCH(COUNTIF(INDIRECT(AB14):$U14,"NIVEL 2"),INDIRECT(AC14):Y14,0)+(MATCH(COUNTIF($T$2:$T14,"NIVEL 1"),X:X,0)-1)),COLUMN(V14))</f>
        <v>$V$14</v>
      </c>
    </row>
    <row r="15" spans="1:30">
      <c r="A15" s="182" t="str">
        <f ca="1">X15&amp;"."&amp;Y15</f>
        <v>1.4</v>
      </c>
      <c r="B15" s="186" t="s">
        <v>58</v>
      </c>
      <c r="C15" s="187">
        <f>SUM(C16:C18)</f>
        <v>2678017</v>
      </c>
      <c r="H15" s="8"/>
      <c r="T15" s="125" t="s">
        <v>239</v>
      </c>
      <c r="U15" s="125" t="s">
        <v>239</v>
      </c>
      <c r="V15" s="125"/>
      <c r="W15" s="125"/>
      <c r="X15" s="126">
        <f>COUNTIF($T$2:$T15,"NIVEL 1")</f>
        <v>1</v>
      </c>
      <c r="Y15" s="126">
        <f ca="1">IFERROR(COUNTIF(INDIRECT(AB15):U15,"NIVEL 2"),0)</f>
        <v>4</v>
      </c>
      <c r="Z15" s="126">
        <f ca="1">COUNTIF(INDIRECT(AD15):V15,"NIVEL 3")</f>
        <v>0</v>
      </c>
      <c r="AA15" s="126">
        <f t="shared" ref="AA15" ca="1" si="4">IF(W15="NIVEL 4",OFFSET(AA15,-1,0)+1,0)</f>
        <v>0</v>
      </c>
      <c r="AB15" s="126" t="str">
        <f>ADDRESS(MATCH(COUNTIF($T$2:$T15,"NIVEL 1"),X:X,0),COLUMN(U15))</f>
        <v>$U$8</v>
      </c>
      <c r="AC15" s="126" t="str">
        <f>ADDRESS(MATCH(COUNTIF($T$2:$T15,"NIVEL 1"),X:X,0),COLUMN(Y15))</f>
        <v>$Y$8</v>
      </c>
      <c r="AD15" s="126" t="str">
        <f ca="1">ADDRESS((MATCH(COUNTIF(INDIRECT(AB15):$U15,"NIVEL 2"),INDIRECT(AC15):Y15,0)+(MATCH(COUNTIF($T$2:$T15,"NIVEL 1"),X:X,0)-1)),COLUMN(V15))</f>
        <v>$V$15</v>
      </c>
    </row>
    <row r="16" spans="1:30">
      <c r="A16" s="101" t="str">
        <f ca="1">X16&amp;"."&amp;Y16&amp;"."&amp;Z16</f>
        <v>1.4.1</v>
      </c>
      <c r="B16" s="39" t="s">
        <v>76</v>
      </c>
      <c r="C16" s="40">
        <v>329167</v>
      </c>
      <c r="H16" s="8"/>
      <c r="T16" s="125" t="s">
        <v>240</v>
      </c>
      <c r="U16" s="125" t="s">
        <v>240</v>
      </c>
      <c r="V16" s="125" t="s">
        <v>240</v>
      </c>
      <c r="W16" s="125"/>
      <c r="X16" s="126">
        <f>COUNTIF($T$2:$T16,"NIVEL 1")</f>
        <v>1</v>
      </c>
      <c r="Y16" s="126">
        <f ca="1">IFERROR(COUNTIF(INDIRECT(AB16):U16,"NIVEL 2"),0)</f>
        <v>4</v>
      </c>
      <c r="Z16" s="126">
        <f ca="1">COUNTIF(INDIRECT(AD16):V16,"NIVEL 3")</f>
        <v>1</v>
      </c>
      <c r="AA16" s="126">
        <f t="shared" ref="AA16:AA17" ca="1" si="5">IF(W16="NIVEL 4",OFFSET(AA16,-1,0)+1,0)</f>
        <v>0</v>
      </c>
      <c r="AB16" s="126" t="str">
        <f>ADDRESS(MATCH(COUNTIF($T$2:$T16,"NIVEL 1"),X:X,0),COLUMN(U16))</f>
        <v>$U$8</v>
      </c>
      <c r="AC16" s="126" t="str">
        <f>ADDRESS(MATCH(COUNTIF($T$2:$T16,"NIVEL 1"),X:X,0),COLUMN(Y16))</f>
        <v>$Y$8</v>
      </c>
      <c r="AD16" s="126" t="str">
        <f ca="1">ADDRESS((MATCH(COUNTIF(INDIRECT(AB16):$U16,"NIVEL 2"),INDIRECT(AC16):Y16,0)+(MATCH(COUNTIF($T$2:$T16,"NIVEL 1"),X:X,0)-1)),COLUMN(V16))</f>
        <v>$V$15</v>
      </c>
    </row>
    <row r="17" spans="1:30">
      <c r="A17" s="101" t="str">
        <f ca="1">X17&amp;"."&amp;Y17&amp;"."&amp;Z17</f>
        <v>1.4.2</v>
      </c>
      <c r="B17" s="39" t="s">
        <v>77</v>
      </c>
      <c r="C17" s="40">
        <v>934212</v>
      </c>
      <c r="H17" s="8"/>
      <c r="T17" s="125" t="s">
        <v>240</v>
      </c>
      <c r="U17" s="125" t="s">
        <v>240</v>
      </c>
      <c r="V17" s="125" t="s">
        <v>240</v>
      </c>
      <c r="W17" s="125"/>
      <c r="X17" s="126">
        <f>COUNTIF($T$2:$T17,"NIVEL 1")</f>
        <v>1</v>
      </c>
      <c r="Y17" s="126">
        <f ca="1">IFERROR(COUNTIF(INDIRECT(AB17):U17,"NIVEL 2"),0)</f>
        <v>4</v>
      </c>
      <c r="Z17" s="126">
        <f ca="1">COUNTIF(INDIRECT(AD17):V17,"NIVEL 3")</f>
        <v>2</v>
      </c>
      <c r="AA17" s="126">
        <f t="shared" ca="1" si="5"/>
        <v>0</v>
      </c>
      <c r="AB17" s="126" t="str">
        <f>ADDRESS(MATCH(COUNTIF($T$2:$T17,"NIVEL 1"),X:X,0),COLUMN(U17))</f>
        <v>$U$8</v>
      </c>
      <c r="AC17" s="126" t="str">
        <f>ADDRESS(MATCH(COUNTIF($T$2:$T17,"NIVEL 1"),X:X,0),COLUMN(Y17))</f>
        <v>$Y$8</v>
      </c>
      <c r="AD17" s="126" t="str">
        <f ca="1">ADDRESS((MATCH(COUNTIF(INDIRECT(AB17):$U17,"NIVEL 2"),INDIRECT(AC17):Y17,0)+(MATCH(COUNTIF($T$2:$T17,"NIVEL 1"),X:X,0)-1)),COLUMN(V17))</f>
        <v>$V$15</v>
      </c>
    </row>
    <row r="18" spans="1:30">
      <c r="A18" s="101" t="str">
        <f ca="1">X18&amp;"."&amp;Y18&amp;"."&amp;Z18</f>
        <v>1.4.3</v>
      </c>
      <c r="B18" s="39" t="s">
        <v>78</v>
      </c>
      <c r="C18" s="40">
        <v>1414638</v>
      </c>
      <c r="D18" s="8"/>
      <c r="H18" s="8"/>
      <c r="T18" s="125" t="s">
        <v>240</v>
      </c>
      <c r="U18" s="125" t="s">
        <v>240</v>
      </c>
      <c r="V18" s="125" t="s">
        <v>240</v>
      </c>
      <c r="W18" s="125"/>
      <c r="X18" s="126">
        <f>COUNTIF($T$2:$T18,"NIVEL 1")</f>
        <v>1</v>
      </c>
      <c r="Y18" s="126">
        <f ca="1">IFERROR(COUNTIF(INDIRECT(AB18):U18,"NIVEL 2"),0)</f>
        <v>4</v>
      </c>
      <c r="Z18" s="126">
        <f ca="1">COUNTIF(INDIRECT(AD18):V18,"NIVEL 3")</f>
        <v>3</v>
      </c>
      <c r="AA18" s="126">
        <f t="shared" ref="AA18:AA19" ca="1" si="6">IF(W18="NIVEL 4",OFFSET(AA18,-1,0)+1,0)</f>
        <v>0</v>
      </c>
      <c r="AB18" s="126" t="str">
        <f>ADDRESS(MATCH(COUNTIF($T$2:$T18,"NIVEL 1"),X:X,0),COLUMN(U18))</f>
        <v>$U$8</v>
      </c>
      <c r="AC18" s="126" t="str">
        <f>ADDRESS(MATCH(COUNTIF($T$2:$T18,"NIVEL 1"),X:X,0),COLUMN(Y18))</f>
        <v>$Y$8</v>
      </c>
      <c r="AD18" s="126" t="str">
        <f ca="1">ADDRESS((MATCH(COUNTIF(INDIRECT(AB18):$U18,"NIVEL 2"),INDIRECT(AC18):Y18,0)+(MATCH(COUNTIF($T$2:$T18,"NIVEL 1"),X:X,0)-1)),COLUMN(V18))</f>
        <v>$V$15</v>
      </c>
    </row>
    <row r="19" spans="1:30">
      <c r="A19" s="182" t="str">
        <f ca="1">X19&amp;"."&amp;Y19</f>
        <v>1.5</v>
      </c>
      <c r="B19" s="186" t="s">
        <v>59</v>
      </c>
      <c r="C19" s="187">
        <f>SUM(C20:C22)</f>
        <v>1155159</v>
      </c>
      <c r="H19" s="8"/>
      <c r="T19" s="125" t="s">
        <v>239</v>
      </c>
      <c r="U19" s="125" t="s">
        <v>239</v>
      </c>
      <c r="V19" s="125"/>
      <c r="W19" s="125"/>
      <c r="X19" s="126">
        <f>COUNTIF($T$2:$T19,"NIVEL 1")</f>
        <v>1</v>
      </c>
      <c r="Y19" s="126">
        <f ca="1">IFERROR(COUNTIF(INDIRECT(AB19):U19,"NIVEL 2"),0)</f>
        <v>5</v>
      </c>
      <c r="Z19" s="126">
        <f ca="1">COUNTIF(INDIRECT(AD19):V19,"NIVEL 3")</f>
        <v>0</v>
      </c>
      <c r="AA19" s="126">
        <f t="shared" ca="1" si="6"/>
        <v>0</v>
      </c>
      <c r="AB19" s="126" t="str">
        <f>ADDRESS(MATCH(COUNTIF($T$2:$T19,"NIVEL 1"),X:X,0),COLUMN(U19))</f>
        <v>$U$8</v>
      </c>
      <c r="AC19" s="126" t="str">
        <f>ADDRESS(MATCH(COUNTIF($T$2:$T19,"NIVEL 1"),X:X,0),COLUMN(Y19))</f>
        <v>$Y$8</v>
      </c>
      <c r="AD19" s="126" t="str">
        <f ca="1">ADDRESS((MATCH(COUNTIF(INDIRECT(AB19):$U19,"NIVEL 2"),INDIRECT(AC19):Y19,0)+(MATCH(COUNTIF($T$2:$T19,"NIVEL 1"),X:X,0)-1)),COLUMN(V19))</f>
        <v>$V$19</v>
      </c>
    </row>
    <row r="20" spans="1:30">
      <c r="A20" s="101" t="str">
        <f ca="1">X20&amp;"."&amp;Y20&amp;"."&amp;Z20</f>
        <v>1.5.1</v>
      </c>
      <c r="B20" s="39" t="s">
        <v>80</v>
      </c>
      <c r="C20" s="40">
        <v>573660</v>
      </c>
      <c r="H20" s="8"/>
      <c r="T20" s="125" t="s">
        <v>240</v>
      </c>
      <c r="U20" s="125" t="s">
        <v>240</v>
      </c>
      <c r="V20" s="125" t="s">
        <v>240</v>
      </c>
      <c r="W20" s="125"/>
      <c r="X20" s="126">
        <f>COUNTIF($T$2:$T20,"NIVEL 1")</f>
        <v>1</v>
      </c>
      <c r="Y20" s="126">
        <f ca="1">IFERROR(COUNTIF(INDIRECT(AB20):U20,"NIVEL 2"),0)</f>
        <v>5</v>
      </c>
      <c r="Z20" s="126">
        <f ca="1">COUNTIF(INDIRECT(AD20):V20,"NIVEL 3")</f>
        <v>1</v>
      </c>
      <c r="AA20" s="126">
        <f t="shared" ref="AA20:AA21" ca="1" si="7">IF(W20="NIVEL 4",OFFSET(AA20,-1,0)+1,0)</f>
        <v>0</v>
      </c>
      <c r="AB20" s="126" t="str">
        <f>ADDRESS(MATCH(COUNTIF($T$2:$T20,"NIVEL 1"),X:X,0),COLUMN(U20))</f>
        <v>$U$8</v>
      </c>
      <c r="AC20" s="126" t="str">
        <f>ADDRESS(MATCH(COUNTIF($T$2:$T20,"NIVEL 1"),X:X,0),COLUMN(Y20))</f>
        <v>$Y$8</v>
      </c>
      <c r="AD20" s="126" t="str">
        <f ca="1">ADDRESS((MATCH(COUNTIF(INDIRECT(AB20):$U20,"NIVEL 2"),INDIRECT(AC20):Y20,0)+(MATCH(COUNTIF($T$2:$T20,"NIVEL 1"),X:X,0)-1)),COLUMN(V20))</f>
        <v>$V$19</v>
      </c>
    </row>
    <row r="21" spans="1:30">
      <c r="A21" s="101" t="str">
        <f ca="1">X21&amp;"."&amp;Y21&amp;"."&amp;Z21</f>
        <v>1.5.2</v>
      </c>
      <c r="B21" s="39" t="s">
        <v>81</v>
      </c>
      <c r="C21" s="40">
        <v>544404</v>
      </c>
      <c r="D21" s="8"/>
      <c r="H21" s="8"/>
      <c r="T21" s="125" t="s">
        <v>240</v>
      </c>
      <c r="U21" s="125" t="s">
        <v>240</v>
      </c>
      <c r="V21" s="125" t="s">
        <v>240</v>
      </c>
      <c r="W21" s="125"/>
      <c r="X21" s="126">
        <f>COUNTIF($T$2:$T21,"NIVEL 1")</f>
        <v>1</v>
      </c>
      <c r="Y21" s="126">
        <f ca="1">IFERROR(COUNTIF(INDIRECT(AB21):U21,"NIVEL 2"),0)</f>
        <v>5</v>
      </c>
      <c r="Z21" s="126">
        <f ca="1">COUNTIF(INDIRECT(AD21):V21,"NIVEL 3")</f>
        <v>2</v>
      </c>
      <c r="AA21" s="126">
        <f t="shared" ca="1" si="7"/>
        <v>0</v>
      </c>
      <c r="AB21" s="126" t="str">
        <f>ADDRESS(MATCH(COUNTIF($T$2:$T21,"NIVEL 1"),X:X,0),COLUMN(U21))</f>
        <v>$U$8</v>
      </c>
      <c r="AC21" s="126" t="str">
        <f>ADDRESS(MATCH(COUNTIF($T$2:$T21,"NIVEL 1"),X:X,0),COLUMN(Y21))</f>
        <v>$Y$8</v>
      </c>
      <c r="AD21" s="126" t="str">
        <f ca="1">ADDRESS((MATCH(COUNTIF(INDIRECT(AB21):$U21,"NIVEL 2"),INDIRECT(AC21):Y21,0)+(MATCH(COUNTIF($T$2:$T21,"NIVEL 1"),X:X,0)-1)),COLUMN(V21))</f>
        <v>$V$19</v>
      </c>
    </row>
    <row r="22" spans="1:30">
      <c r="A22" s="101" t="str">
        <f ca="1">X22&amp;"."&amp;Y22&amp;"."&amp;Z22</f>
        <v>1.5.3</v>
      </c>
      <c r="B22" s="39" t="s">
        <v>83</v>
      </c>
      <c r="C22" s="40">
        <v>37095</v>
      </c>
      <c r="D22" s="8"/>
      <c r="H22" s="8"/>
      <c r="T22" s="125" t="s">
        <v>240</v>
      </c>
      <c r="U22" s="125" t="s">
        <v>240</v>
      </c>
      <c r="V22" s="125" t="s">
        <v>240</v>
      </c>
      <c r="W22" s="125"/>
      <c r="X22" s="126">
        <f>COUNTIF($T$2:$T22,"NIVEL 1")</f>
        <v>1</v>
      </c>
      <c r="Y22" s="126">
        <f ca="1">IFERROR(COUNTIF(INDIRECT(AB22):U22,"NIVEL 2"),0)</f>
        <v>5</v>
      </c>
      <c r="Z22" s="126">
        <f ca="1">COUNTIF(INDIRECT(AD22):V22,"NIVEL 3")</f>
        <v>3</v>
      </c>
      <c r="AA22" s="126">
        <f t="shared" ref="AA22:AA25" ca="1" si="8">IF(W22="NIVEL 4",OFFSET(AA22,-1,0)+1,0)</f>
        <v>0</v>
      </c>
      <c r="AB22" s="126" t="str">
        <f>ADDRESS(MATCH(COUNTIF($T$2:$T22,"NIVEL 1"),X:X,0),COLUMN(U22))</f>
        <v>$U$8</v>
      </c>
      <c r="AC22" s="126" t="str">
        <f>ADDRESS(MATCH(COUNTIF($T$2:$T22,"NIVEL 1"),X:X,0),COLUMN(Y22))</f>
        <v>$Y$8</v>
      </c>
      <c r="AD22" s="126" t="str">
        <f ca="1">ADDRESS((MATCH(COUNTIF(INDIRECT(AB22):$U22,"NIVEL 2"),INDIRECT(AC22):Y22,0)+(MATCH(COUNTIF($T$2:$T22,"NIVEL 1"),X:X,0)-1)),COLUMN(V22))</f>
        <v>$V$19</v>
      </c>
    </row>
    <row r="23" spans="1:30">
      <c r="A23" s="182" t="str">
        <f ca="1">X23&amp;"."&amp;Y23</f>
        <v>1.6</v>
      </c>
      <c r="B23" s="186" t="s">
        <v>28</v>
      </c>
      <c r="C23" s="187">
        <f>SUM(C24:C28)</f>
        <v>1083798</v>
      </c>
      <c r="H23" s="8"/>
      <c r="T23" s="125" t="s">
        <v>239</v>
      </c>
      <c r="U23" s="125" t="s">
        <v>239</v>
      </c>
      <c r="V23" s="125"/>
      <c r="W23" s="125"/>
      <c r="X23" s="126">
        <f>COUNTIF($T$2:$T23,"NIVEL 1")</f>
        <v>1</v>
      </c>
      <c r="Y23" s="126">
        <f ca="1">IFERROR(COUNTIF(INDIRECT(AB23):U23,"NIVEL 2"),0)</f>
        <v>6</v>
      </c>
      <c r="Z23" s="126">
        <f ca="1">COUNTIF(INDIRECT(AD23):V23,"NIVEL 3")</f>
        <v>0</v>
      </c>
      <c r="AA23" s="126">
        <f t="shared" ca="1" si="8"/>
        <v>0</v>
      </c>
      <c r="AB23" s="126" t="str">
        <f>ADDRESS(MATCH(COUNTIF($T$2:$T23,"NIVEL 1"),X:X,0),COLUMN(U23))</f>
        <v>$U$8</v>
      </c>
      <c r="AC23" s="126" t="str">
        <f>ADDRESS(MATCH(COUNTIF($T$2:$T23,"NIVEL 1"),X:X,0),COLUMN(Y23))</f>
        <v>$Y$8</v>
      </c>
      <c r="AD23" s="126" t="str">
        <f ca="1">ADDRESS((MATCH(COUNTIF(INDIRECT(AB23):$U23,"NIVEL 2"),INDIRECT(AC23):Y23,0)+(MATCH(COUNTIF($T$2:$T23,"NIVEL 1"),X:X,0)-1)),COLUMN(V23))</f>
        <v>$V$23</v>
      </c>
    </row>
    <row r="24" spans="1:30">
      <c r="A24" s="101" t="str">
        <f ca="1">X24&amp;"."&amp;Y24&amp;"."&amp;Z24</f>
        <v>1.6.1</v>
      </c>
      <c r="B24" s="39" t="s">
        <v>29</v>
      </c>
      <c r="C24" s="40">
        <v>511743</v>
      </c>
      <c r="H24" s="8"/>
      <c r="T24" s="125" t="s">
        <v>240</v>
      </c>
      <c r="U24" s="125" t="s">
        <v>240</v>
      </c>
      <c r="V24" s="125" t="s">
        <v>240</v>
      </c>
      <c r="W24" s="125"/>
      <c r="X24" s="126">
        <f>COUNTIF($T$2:$T24,"NIVEL 1")</f>
        <v>1</v>
      </c>
      <c r="Y24" s="126">
        <f ca="1">IFERROR(COUNTIF(INDIRECT(AB24):U24,"NIVEL 2"),0)</f>
        <v>6</v>
      </c>
      <c r="Z24" s="126">
        <f ca="1">COUNTIF(INDIRECT(AD24):V24,"NIVEL 3")</f>
        <v>1</v>
      </c>
      <c r="AA24" s="126">
        <f t="shared" ca="1" si="8"/>
        <v>0</v>
      </c>
      <c r="AB24" s="126" t="str">
        <f>ADDRESS(MATCH(COUNTIF($T$2:$T24,"NIVEL 1"),X:X,0),COLUMN(U24))</f>
        <v>$U$8</v>
      </c>
      <c r="AC24" s="126" t="str">
        <f>ADDRESS(MATCH(COUNTIF($T$2:$T24,"NIVEL 1"),X:X,0),COLUMN(Y24))</f>
        <v>$Y$8</v>
      </c>
      <c r="AD24" s="126" t="str">
        <f ca="1">ADDRESS((MATCH(COUNTIF(INDIRECT(AB24):$U24,"NIVEL 2"),INDIRECT(AC24):Y24,0)+(MATCH(COUNTIF($T$2:$T24,"NIVEL 1"),X:X,0)-1)),COLUMN(V24))</f>
        <v>$V$23</v>
      </c>
    </row>
    <row r="25" spans="1:30">
      <c r="A25" s="101" t="str">
        <f ca="1">X25&amp;"."&amp;Y25&amp;"."&amp;Z25</f>
        <v>1.6.2</v>
      </c>
      <c r="B25" s="39" t="s">
        <v>30</v>
      </c>
      <c r="C25" s="40">
        <v>263184</v>
      </c>
      <c r="H25" s="8"/>
      <c r="T25" s="125" t="s">
        <v>240</v>
      </c>
      <c r="U25" s="125" t="s">
        <v>240</v>
      </c>
      <c r="V25" s="125" t="s">
        <v>240</v>
      </c>
      <c r="W25" s="125"/>
      <c r="X25" s="126">
        <f>COUNTIF($T$2:$T25,"NIVEL 1")</f>
        <v>1</v>
      </c>
      <c r="Y25" s="126">
        <f ca="1">IFERROR(COUNTIF(INDIRECT(AB25):U25,"NIVEL 2"),0)</f>
        <v>6</v>
      </c>
      <c r="Z25" s="126">
        <f ca="1">COUNTIF(INDIRECT(AD25):V25,"NIVEL 3")</f>
        <v>2</v>
      </c>
      <c r="AA25" s="126">
        <f t="shared" ca="1" si="8"/>
        <v>0</v>
      </c>
      <c r="AB25" s="126" t="str">
        <f>ADDRESS(MATCH(COUNTIF($T$2:$T25,"NIVEL 1"),X:X,0),COLUMN(U25))</f>
        <v>$U$8</v>
      </c>
      <c r="AC25" s="126" t="str">
        <f>ADDRESS(MATCH(COUNTIF($T$2:$T25,"NIVEL 1"),X:X,0),COLUMN(Y25))</f>
        <v>$Y$8</v>
      </c>
      <c r="AD25" s="126" t="str">
        <f ca="1">ADDRESS((MATCH(COUNTIF(INDIRECT(AB25):$U25,"NIVEL 2"),INDIRECT(AC25):Y25,0)+(MATCH(COUNTIF($T$2:$T25,"NIVEL 1"),X:X,0)-1)),COLUMN(V25))</f>
        <v>$V$23</v>
      </c>
    </row>
    <row r="26" spans="1:30">
      <c r="A26" s="101" t="str">
        <f ca="1">X26&amp;"."&amp;Y26&amp;"."&amp;Z26</f>
        <v>1.6.3</v>
      </c>
      <c r="B26" s="39" t="s">
        <v>87</v>
      </c>
      <c r="C26" s="40">
        <v>12068</v>
      </c>
      <c r="H26" s="8"/>
      <c r="T26" s="125" t="s">
        <v>240</v>
      </c>
      <c r="U26" s="125" t="s">
        <v>240</v>
      </c>
      <c r="V26" s="125" t="s">
        <v>240</v>
      </c>
      <c r="W26" s="125"/>
      <c r="X26" s="126">
        <f>COUNTIF($T$2:$T26,"NIVEL 1")</f>
        <v>1</v>
      </c>
      <c r="Y26" s="126">
        <f ca="1">IFERROR(COUNTIF(INDIRECT(AB26):U26,"NIVEL 2"),0)</f>
        <v>6</v>
      </c>
      <c r="Z26" s="126">
        <f ca="1">COUNTIF(INDIRECT(AD26):V26,"NIVEL 3")</f>
        <v>3</v>
      </c>
      <c r="AA26" s="126">
        <f t="shared" ref="AA26:AA27" ca="1" si="9">IF(W26="NIVEL 4",OFFSET(AA26,-1,0)+1,0)</f>
        <v>0</v>
      </c>
      <c r="AB26" s="126" t="str">
        <f>ADDRESS(MATCH(COUNTIF($T$2:$T26,"NIVEL 1"),X:X,0),COLUMN(U26))</f>
        <v>$U$8</v>
      </c>
      <c r="AC26" s="126" t="str">
        <f>ADDRESS(MATCH(COUNTIF($T$2:$T26,"NIVEL 1"),X:X,0),COLUMN(Y26))</f>
        <v>$Y$8</v>
      </c>
      <c r="AD26" s="126" t="str">
        <f ca="1">ADDRESS((MATCH(COUNTIF(INDIRECT(AB26):$U26,"NIVEL 2"),INDIRECT(AC26):Y26,0)+(MATCH(COUNTIF($T$2:$T26,"NIVEL 1"),X:X,0)-1)),COLUMN(V26))</f>
        <v>$V$23</v>
      </c>
    </row>
    <row r="27" spans="1:30">
      <c r="A27" s="101" t="str">
        <f ca="1">X27&amp;"."&amp;Y27&amp;"."&amp;Z27</f>
        <v>1.6.4</v>
      </c>
      <c r="B27" s="39" t="s">
        <v>89</v>
      </c>
      <c r="C27" s="40">
        <v>3351</v>
      </c>
      <c r="H27" s="8"/>
      <c r="T27" s="125" t="s">
        <v>240</v>
      </c>
      <c r="U27" s="125" t="s">
        <v>240</v>
      </c>
      <c r="V27" s="125" t="s">
        <v>240</v>
      </c>
      <c r="W27" s="125"/>
      <c r="X27" s="126">
        <f>COUNTIF($T$2:$T27,"NIVEL 1")</f>
        <v>1</v>
      </c>
      <c r="Y27" s="126">
        <f ca="1">IFERROR(COUNTIF(INDIRECT(AB27):U27,"NIVEL 2"),0)</f>
        <v>6</v>
      </c>
      <c r="Z27" s="126">
        <f ca="1">COUNTIF(INDIRECT(AD27):V27,"NIVEL 3")</f>
        <v>4</v>
      </c>
      <c r="AA27" s="126">
        <f t="shared" ca="1" si="9"/>
        <v>0</v>
      </c>
      <c r="AB27" s="126" t="str">
        <f>ADDRESS(MATCH(COUNTIF($T$2:$T27,"NIVEL 1"),X:X,0),COLUMN(U27))</f>
        <v>$U$8</v>
      </c>
      <c r="AC27" s="126" t="str">
        <f>ADDRESS(MATCH(COUNTIF($T$2:$T27,"NIVEL 1"),X:X,0),COLUMN(Y27))</f>
        <v>$Y$8</v>
      </c>
      <c r="AD27" s="126" t="str">
        <f ca="1">ADDRESS((MATCH(COUNTIF(INDIRECT(AB27):$U27,"NIVEL 2"),INDIRECT(AC27):Y27,0)+(MATCH(COUNTIF($T$2:$T27,"NIVEL 1"),X:X,0)-1)),COLUMN(V27))</f>
        <v>$V$23</v>
      </c>
    </row>
    <row r="28" spans="1:30">
      <c r="A28" s="101" t="str">
        <f ca="1">X28&amp;"."&amp;Y28&amp;"."&amp;Z28</f>
        <v>1.6.5</v>
      </c>
      <c r="B28" s="39" t="s">
        <v>32</v>
      </c>
      <c r="C28" s="40">
        <v>293452</v>
      </c>
      <c r="H28" s="8"/>
      <c r="T28" s="125" t="s">
        <v>240</v>
      </c>
      <c r="U28" s="125" t="s">
        <v>240</v>
      </c>
      <c r="V28" s="125" t="s">
        <v>240</v>
      </c>
      <c r="W28" s="125"/>
      <c r="X28" s="126">
        <f>COUNTIF($T$2:$T28,"NIVEL 1")</f>
        <v>1</v>
      </c>
      <c r="Y28" s="126">
        <f ca="1">IFERROR(COUNTIF(INDIRECT(AB28):U28,"NIVEL 2"),0)</f>
        <v>6</v>
      </c>
      <c r="Z28" s="126">
        <f ca="1">COUNTIF(INDIRECT(AD28):V28,"NIVEL 3")</f>
        <v>5</v>
      </c>
      <c r="AA28" s="126">
        <f t="shared" ref="AA28:AA32" ca="1" si="10">IF(W28="NIVEL 4",OFFSET(AA28,-1,0)+1,0)</f>
        <v>0</v>
      </c>
      <c r="AB28" s="126" t="str">
        <f>ADDRESS(MATCH(COUNTIF($T$2:$T28,"NIVEL 1"),X:X,0),COLUMN(U28))</f>
        <v>$U$8</v>
      </c>
      <c r="AC28" s="126" t="str">
        <f>ADDRESS(MATCH(COUNTIF($T$2:$T28,"NIVEL 1"),X:X,0),COLUMN(Y28))</f>
        <v>$Y$8</v>
      </c>
      <c r="AD28" s="126" t="str">
        <f ca="1">ADDRESS((MATCH(COUNTIF(INDIRECT(AB28):$U28,"NIVEL 2"),INDIRECT(AC28):Y28,0)+(MATCH(COUNTIF($T$2:$T28,"NIVEL 1"),X:X,0)-1)),COLUMN(V28))</f>
        <v>$V$23</v>
      </c>
    </row>
    <row r="29" spans="1:30">
      <c r="A29" s="182" t="str">
        <f ca="1">X29&amp;"."&amp;Y29</f>
        <v>1.7</v>
      </c>
      <c r="B29" s="186" t="s">
        <v>60</v>
      </c>
      <c r="C29" s="187">
        <f>SUM(C30:C32)</f>
        <v>678898</v>
      </c>
      <c r="H29" s="8"/>
      <c r="T29" s="125" t="s">
        <v>239</v>
      </c>
      <c r="U29" s="125" t="s">
        <v>239</v>
      </c>
      <c r="V29" s="125"/>
      <c r="W29" s="125"/>
      <c r="X29" s="126">
        <f>COUNTIF($T$2:$T29,"NIVEL 1")</f>
        <v>1</v>
      </c>
      <c r="Y29" s="126">
        <f ca="1">IFERROR(COUNTIF(INDIRECT(AB29):U29,"NIVEL 2"),0)</f>
        <v>7</v>
      </c>
      <c r="Z29" s="126">
        <f ca="1">COUNTIF(INDIRECT(AD29):V29,"NIVEL 3")</f>
        <v>0</v>
      </c>
      <c r="AA29" s="126">
        <f t="shared" ca="1" si="10"/>
        <v>0</v>
      </c>
      <c r="AB29" s="126" t="str">
        <f>ADDRESS(MATCH(COUNTIF($T$2:$T29,"NIVEL 1"),X:X,0),COLUMN(U29))</f>
        <v>$U$8</v>
      </c>
      <c r="AC29" s="126" t="str">
        <f>ADDRESS(MATCH(COUNTIF($T$2:$T29,"NIVEL 1"),X:X,0),COLUMN(Y29))</f>
        <v>$Y$8</v>
      </c>
      <c r="AD29" s="126" t="str">
        <f ca="1">ADDRESS((MATCH(COUNTIF(INDIRECT(AB29):$U29,"NIVEL 2"),INDIRECT(AC29):Y29,0)+(MATCH(COUNTIF($T$2:$T29,"NIVEL 1"),X:X,0)-1)),COLUMN(V29))</f>
        <v>$V$29</v>
      </c>
    </row>
    <row r="30" spans="1:30">
      <c r="A30" s="101" t="str">
        <f ca="1">X30&amp;"."&amp;Y30&amp;"."&amp;Z30</f>
        <v>1.7.1</v>
      </c>
      <c r="B30" s="39" t="s">
        <v>58</v>
      </c>
      <c r="C30" s="40">
        <v>192619</v>
      </c>
      <c r="H30" s="8"/>
      <c r="T30" s="125" t="s">
        <v>240</v>
      </c>
      <c r="U30" s="125" t="s">
        <v>240</v>
      </c>
      <c r="V30" s="125" t="s">
        <v>240</v>
      </c>
      <c r="W30" s="125"/>
      <c r="X30" s="126">
        <f>COUNTIF($T$2:$T30,"NIVEL 1")</f>
        <v>1</v>
      </c>
      <c r="Y30" s="126">
        <f ca="1">IFERROR(COUNTIF(INDIRECT(AB30):U30,"NIVEL 2"),0)</f>
        <v>7</v>
      </c>
      <c r="Z30" s="126">
        <f ca="1">COUNTIF(INDIRECT(AD30):V30,"NIVEL 3")</f>
        <v>1</v>
      </c>
      <c r="AA30" s="126">
        <f t="shared" ca="1" si="10"/>
        <v>0</v>
      </c>
      <c r="AB30" s="126" t="str">
        <f>ADDRESS(MATCH(COUNTIF($T$2:$T30,"NIVEL 1"),X:X,0),COLUMN(U30))</f>
        <v>$U$8</v>
      </c>
      <c r="AC30" s="126" t="str">
        <f>ADDRESS(MATCH(COUNTIF($T$2:$T30,"NIVEL 1"),X:X,0),COLUMN(Y30))</f>
        <v>$Y$8</v>
      </c>
      <c r="AD30" s="126" t="str">
        <f ca="1">ADDRESS((MATCH(COUNTIF(INDIRECT(AB30):$U30,"NIVEL 2"),INDIRECT(AC30):Y30,0)+(MATCH(COUNTIF($T$2:$T30,"NIVEL 1"),X:X,0)-1)),COLUMN(V30))</f>
        <v>$V$29</v>
      </c>
    </row>
    <row r="31" spans="1:30">
      <c r="A31" s="101" t="str">
        <f ca="1">X31&amp;"."&amp;Y31&amp;"."&amp;Z31</f>
        <v>1.7.2</v>
      </c>
      <c r="B31" s="39" t="s">
        <v>91</v>
      </c>
      <c r="C31" s="40">
        <v>284264</v>
      </c>
      <c r="D31" s="8"/>
      <c r="H31" s="8"/>
      <c r="T31" s="125" t="s">
        <v>240</v>
      </c>
      <c r="U31" s="125" t="s">
        <v>240</v>
      </c>
      <c r="V31" s="125" t="s">
        <v>240</v>
      </c>
      <c r="W31" s="125"/>
      <c r="X31" s="126">
        <f>COUNTIF($T$2:$T31,"NIVEL 1")</f>
        <v>1</v>
      </c>
      <c r="Y31" s="126">
        <f ca="1">IFERROR(COUNTIF(INDIRECT(AB31):U31,"NIVEL 2"),0)</f>
        <v>7</v>
      </c>
      <c r="Z31" s="126">
        <f ca="1">COUNTIF(INDIRECT(AD31):V31,"NIVEL 3")</f>
        <v>2</v>
      </c>
      <c r="AA31" s="126">
        <f t="shared" ca="1" si="10"/>
        <v>0</v>
      </c>
      <c r="AB31" s="126" t="str">
        <f>ADDRESS(MATCH(COUNTIF($T$2:$T31,"NIVEL 1"),X:X,0),COLUMN(U31))</f>
        <v>$U$8</v>
      </c>
      <c r="AC31" s="126" t="str">
        <f>ADDRESS(MATCH(COUNTIF($T$2:$T31,"NIVEL 1"),X:X,0),COLUMN(Y31))</f>
        <v>$Y$8</v>
      </c>
      <c r="AD31" s="126" t="str">
        <f ca="1">ADDRESS((MATCH(COUNTIF(INDIRECT(AB31):$U31,"NIVEL 2"),INDIRECT(AC31):Y31,0)+(MATCH(COUNTIF($T$2:$T31,"NIVEL 1"),X:X,0)-1)),COLUMN(V31))</f>
        <v>$V$29</v>
      </c>
    </row>
    <row r="32" spans="1:30">
      <c r="A32" s="101" t="str">
        <f ca="1">X32&amp;"."&amp;Y32&amp;"."&amp;Z32</f>
        <v>1.7.3</v>
      </c>
      <c r="B32" s="39" t="s">
        <v>92</v>
      </c>
      <c r="C32" s="40">
        <v>202015</v>
      </c>
      <c r="H32" s="8"/>
      <c r="T32" s="125" t="s">
        <v>240</v>
      </c>
      <c r="U32" s="125" t="s">
        <v>240</v>
      </c>
      <c r="V32" s="125" t="s">
        <v>240</v>
      </c>
      <c r="W32" s="125"/>
      <c r="X32" s="126">
        <f>COUNTIF($T$2:$T32,"NIVEL 1")</f>
        <v>1</v>
      </c>
      <c r="Y32" s="126">
        <f ca="1">IFERROR(COUNTIF(INDIRECT(AB32):U32,"NIVEL 2"),0)</f>
        <v>7</v>
      </c>
      <c r="Z32" s="126">
        <f ca="1">COUNTIF(INDIRECT(AD32):V32,"NIVEL 3")</f>
        <v>3</v>
      </c>
      <c r="AA32" s="126">
        <f t="shared" ca="1" si="10"/>
        <v>0</v>
      </c>
      <c r="AB32" s="126" t="str">
        <f>ADDRESS(MATCH(COUNTIF($T$2:$T32,"NIVEL 1"),X:X,0),COLUMN(U32))</f>
        <v>$U$8</v>
      </c>
      <c r="AC32" s="126" t="str">
        <f>ADDRESS(MATCH(COUNTIF($T$2:$T32,"NIVEL 1"),X:X,0),COLUMN(Y32))</f>
        <v>$Y$8</v>
      </c>
      <c r="AD32" s="126" t="str">
        <f ca="1">ADDRESS((MATCH(COUNTIF(INDIRECT(AB32):$U32,"NIVEL 2"),INDIRECT(AC32):Y32,0)+(MATCH(COUNTIF($T$2:$T32,"NIVEL 1"),X:X,0)-1)),COLUMN(V32))</f>
        <v>$V$29</v>
      </c>
    </row>
    <row r="33" spans="1:30">
      <c r="A33" s="182" t="str">
        <f ca="1">X33&amp;"."&amp;Y33</f>
        <v>1.8</v>
      </c>
      <c r="B33" s="186" t="s">
        <v>61</v>
      </c>
      <c r="C33" s="187">
        <v>266487</v>
      </c>
      <c r="H33" s="8"/>
      <c r="T33" s="125" t="s">
        <v>239</v>
      </c>
      <c r="U33" s="125" t="s">
        <v>239</v>
      </c>
      <c r="V33" s="125"/>
      <c r="W33" s="125"/>
      <c r="X33" s="126">
        <f>COUNTIF($T$2:$T33,"NIVEL 1")</f>
        <v>1</v>
      </c>
      <c r="Y33" s="126">
        <f ca="1">IFERROR(COUNTIF(INDIRECT(AB33):U33,"NIVEL 2"),0)</f>
        <v>8</v>
      </c>
      <c r="Z33" s="126">
        <f ca="1">COUNTIF(INDIRECT(AD33):V33,"NIVEL 3")</f>
        <v>0</v>
      </c>
      <c r="AA33" s="126">
        <f t="shared" ref="AA33:AA36" ca="1" si="11">IF(W33="NIVEL 4",OFFSET(AA33,-1,0)+1,0)</f>
        <v>0</v>
      </c>
      <c r="AB33" s="126" t="str">
        <f>ADDRESS(MATCH(COUNTIF($T$2:$T33,"NIVEL 1"),X:X,0),COLUMN(U33))</f>
        <v>$U$8</v>
      </c>
      <c r="AC33" s="126" t="str">
        <f>ADDRESS(MATCH(COUNTIF($T$2:$T33,"NIVEL 1"),X:X,0),COLUMN(Y33))</f>
        <v>$Y$8</v>
      </c>
      <c r="AD33" s="126" t="str">
        <f ca="1">ADDRESS((MATCH(COUNTIF(INDIRECT(AB33):$U33,"NIVEL 2"),INDIRECT(AC33):Y33,0)+(MATCH(COUNTIF($T$2:$T33,"NIVEL 1"),X:X,0)-1)),COLUMN(V33))</f>
        <v>$V$33</v>
      </c>
    </row>
    <row r="34" spans="1:30">
      <c r="A34" s="182" t="str">
        <f ca="1">X34&amp;"."&amp;Y34</f>
        <v>1.9</v>
      </c>
      <c r="B34" s="186" t="s">
        <v>62</v>
      </c>
      <c r="C34" s="187">
        <f>SUM(C35:C36)</f>
        <v>764599</v>
      </c>
      <c r="H34" s="8"/>
      <c r="T34" s="125" t="s">
        <v>239</v>
      </c>
      <c r="U34" s="125" t="s">
        <v>239</v>
      </c>
      <c r="V34" s="125"/>
      <c r="W34" s="125"/>
      <c r="X34" s="126">
        <f>COUNTIF($T$2:$T34,"NIVEL 1")</f>
        <v>1</v>
      </c>
      <c r="Y34" s="126">
        <f ca="1">IFERROR(COUNTIF(INDIRECT(AB34):U34,"NIVEL 2"),0)</f>
        <v>9</v>
      </c>
      <c r="Z34" s="126">
        <f ca="1">COUNTIF(INDIRECT(AD34):V34,"NIVEL 3")</f>
        <v>0</v>
      </c>
      <c r="AA34" s="126">
        <f t="shared" ca="1" si="11"/>
        <v>0</v>
      </c>
      <c r="AB34" s="126" t="str">
        <f>ADDRESS(MATCH(COUNTIF($T$2:$T34,"NIVEL 1"),X:X,0),COLUMN(U34))</f>
        <v>$U$8</v>
      </c>
      <c r="AC34" s="126" t="str">
        <f>ADDRESS(MATCH(COUNTIF($T$2:$T34,"NIVEL 1"),X:X,0),COLUMN(Y34))</f>
        <v>$Y$8</v>
      </c>
      <c r="AD34" s="126" t="str">
        <f ca="1">ADDRESS((MATCH(COUNTIF(INDIRECT(AB34):$U34,"NIVEL 2"),INDIRECT(AC34):Y34,0)+(MATCH(COUNTIF($T$2:$T34,"NIVEL 1"),X:X,0)-1)),COLUMN(V34))</f>
        <v>$V$34</v>
      </c>
    </row>
    <row r="35" spans="1:30">
      <c r="A35" s="101" t="str">
        <f ca="1">X35&amp;"."&amp;Y35&amp;"."&amp;Z35</f>
        <v>1.9.1</v>
      </c>
      <c r="B35" s="39" t="s">
        <v>93</v>
      </c>
      <c r="C35" s="40">
        <v>523303</v>
      </c>
      <c r="H35" s="8"/>
      <c r="T35" s="125" t="s">
        <v>240</v>
      </c>
      <c r="U35" s="125" t="s">
        <v>240</v>
      </c>
      <c r="V35" s="125" t="s">
        <v>240</v>
      </c>
      <c r="W35" s="125"/>
      <c r="X35" s="126">
        <f>COUNTIF($T$2:$T35,"NIVEL 1")</f>
        <v>1</v>
      </c>
      <c r="Y35" s="126">
        <f ca="1">IFERROR(COUNTIF(INDIRECT(AB35):U35,"NIVEL 2"),0)</f>
        <v>9</v>
      </c>
      <c r="Z35" s="126">
        <f ca="1">COUNTIF(INDIRECT(AD35):V35,"NIVEL 3")</f>
        <v>1</v>
      </c>
      <c r="AA35" s="126">
        <f t="shared" ca="1" si="11"/>
        <v>0</v>
      </c>
      <c r="AB35" s="126" t="str">
        <f>ADDRESS(MATCH(COUNTIF($T$2:$T35,"NIVEL 1"),X:X,0),COLUMN(U35))</f>
        <v>$U$8</v>
      </c>
      <c r="AC35" s="126" t="str">
        <f>ADDRESS(MATCH(COUNTIF($T$2:$T35,"NIVEL 1"),X:X,0),COLUMN(Y35))</f>
        <v>$Y$8</v>
      </c>
      <c r="AD35" s="126" t="str">
        <f ca="1">ADDRESS((MATCH(COUNTIF(INDIRECT(AB35):$U35,"NIVEL 2"),INDIRECT(AC35):Y35,0)+(MATCH(COUNTIF($T$2:$T35,"NIVEL 1"),X:X,0)-1)),COLUMN(V35))</f>
        <v>$V$34</v>
      </c>
    </row>
    <row r="36" spans="1:30">
      <c r="A36" s="101" t="str">
        <f ca="1">X36&amp;"."&amp;Y36&amp;"."&amp;Z36</f>
        <v>1.9.2</v>
      </c>
      <c r="B36" s="39" t="s">
        <v>94</v>
      </c>
      <c r="C36" s="40">
        <v>241296</v>
      </c>
      <c r="D36" s="8"/>
      <c r="H36" s="8"/>
      <c r="T36" s="125" t="s">
        <v>240</v>
      </c>
      <c r="U36" s="125" t="s">
        <v>240</v>
      </c>
      <c r="V36" s="125" t="s">
        <v>240</v>
      </c>
      <c r="W36" s="125"/>
      <c r="X36" s="126">
        <f>COUNTIF($T$2:$T36,"NIVEL 1")</f>
        <v>1</v>
      </c>
      <c r="Y36" s="126">
        <f ca="1">IFERROR(COUNTIF(INDIRECT(AB36):U36,"NIVEL 2"),0)</f>
        <v>9</v>
      </c>
      <c r="Z36" s="126">
        <f ca="1">COUNTIF(INDIRECT(AD36):V36,"NIVEL 3")</f>
        <v>2</v>
      </c>
      <c r="AA36" s="126">
        <f t="shared" ca="1" si="11"/>
        <v>0</v>
      </c>
      <c r="AB36" s="126" t="str">
        <f>ADDRESS(MATCH(COUNTIF($T$2:$T36,"NIVEL 1"),X:X,0),COLUMN(U36))</f>
        <v>$U$8</v>
      </c>
      <c r="AC36" s="126" t="str">
        <f>ADDRESS(MATCH(COUNTIF($T$2:$T36,"NIVEL 1"),X:X,0),COLUMN(Y36))</f>
        <v>$Y$8</v>
      </c>
      <c r="AD36" s="126" t="str">
        <f ca="1">ADDRESS((MATCH(COUNTIF(INDIRECT(AB36):$U36,"NIVEL 2"),INDIRECT(AC36):Y36,0)+(MATCH(COUNTIF($T$2:$T36,"NIVEL 1"),X:X,0)-1)),COLUMN(V36))</f>
        <v>$V$34</v>
      </c>
    </row>
    <row r="37" spans="1:30">
      <c r="A37" s="182" t="str">
        <f ca="1">X37&amp;"."&amp;Y37</f>
        <v>1.10</v>
      </c>
      <c r="B37" s="186" t="s">
        <v>156</v>
      </c>
      <c r="C37" s="187">
        <f>SUM(C38:C41)</f>
        <v>946590</v>
      </c>
      <c r="H37" s="8"/>
      <c r="T37" s="125" t="s">
        <v>239</v>
      </c>
      <c r="U37" s="125" t="s">
        <v>239</v>
      </c>
      <c r="V37" s="125"/>
      <c r="W37" s="125"/>
      <c r="X37" s="126">
        <f>COUNTIF($T$2:$T37,"NIVEL 1")</f>
        <v>1</v>
      </c>
      <c r="Y37" s="126">
        <f ca="1">IFERROR(COUNTIF(INDIRECT(AB37):U37,"NIVEL 2"),0)</f>
        <v>10</v>
      </c>
      <c r="Z37" s="126">
        <f ca="1">COUNTIF(INDIRECT(AD37):V37,"NIVEL 3")</f>
        <v>0</v>
      </c>
      <c r="AA37" s="126">
        <f t="shared" ref="AA37:AA39" ca="1" si="12">IF(W37="NIVEL 4",OFFSET(AA37,-1,0)+1,0)</f>
        <v>0</v>
      </c>
      <c r="AB37" s="126" t="str">
        <f>ADDRESS(MATCH(COUNTIF($T$2:$T37,"NIVEL 1"),X:X,0),COLUMN(U37))</f>
        <v>$U$8</v>
      </c>
      <c r="AC37" s="126" t="str">
        <f>ADDRESS(MATCH(COUNTIF($T$2:$T37,"NIVEL 1"),X:X,0),COLUMN(Y37))</f>
        <v>$Y$8</v>
      </c>
      <c r="AD37" s="126" t="str">
        <f ca="1">ADDRESS((MATCH(COUNTIF(INDIRECT(AB37):$U37,"NIVEL 2"),INDIRECT(AC37):Y37,0)+(MATCH(COUNTIF($T$2:$T37,"NIVEL 1"),X:X,0)-1)),COLUMN(V37))</f>
        <v>$V$37</v>
      </c>
    </row>
    <row r="38" spans="1:30">
      <c r="A38" s="101" t="str">
        <f ca="1">X38&amp;"."&amp;Y38&amp;"."&amp;Z38</f>
        <v>1.10.1</v>
      </c>
      <c r="B38" s="39" t="s">
        <v>93</v>
      </c>
      <c r="C38" s="40">
        <v>548406</v>
      </c>
      <c r="H38" s="8"/>
      <c r="T38" s="125" t="s">
        <v>240</v>
      </c>
      <c r="U38" s="125" t="s">
        <v>240</v>
      </c>
      <c r="V38" s="125" t="s">
        <v>240</v>
      </c>
      <c r="W38" s="125"/>
      <c r="X38" s="126">
        <f>COUNTIF($T$2:$T38,"NIVEL 1")</f>
        <v>1</v>
      </c>
      <c r="Y38" s="126">
        <f ca="1">IFERROR(COUNTIF(INDIRECT(AB38):U38,"NIVEL 2"),0)</f>
        <v>10</v>
      </c>
      <c r="Z38" s="126">
        <f ca="1">COUNTIF(INDIRECT(AD38):V38,"NIVEL 3")</f>
        <v>1</v>
      </c>
      <c r="AA38" s="126">
        <f t="shared" ca="1" si="12"/>
        <v>0</v>
      </c>
      <c r="AB38" s="126" t="str">
        <f>ADDRESS(MATCH(COUNTIF($T$2:$T38,"NIVEL 1"),X:X,0),COLUMN(U38))</f>
        <v>$U$8</v>
      </c>
      <c r="AC38" s="126" t="str">
        <f>ADDRESS(MATCH(COUNTIF($T$2:$T38,"NIVEL 1"),X:X,0),COLUMN(Y38))</f>
        <v>$Y$8</v>
      </c>
      <c r="AD38" s="126" t="str">
        <f ca="1">ADDRESS((MATCH(COUNTIF(INDIRECT(AB38):$U38,"NIVEL 2"),INDIRECT(AC38):Y38,0)+(MATCH(COUNTIF($T$2:$T38,"NIVEL 1"),X:X,0)-1)),COLUMN(V38))</f>
        <v>$V$37</v>
      </c>
    </row>
    <row r="39" spans="1:30">
      <c r="A39" s="101" t="str">
        <f ca="1">X39&amp;"."&amp;Y39&amp;"."&amp;Z39</f>
        <v>1.10.2</v>
      </c>
      <c r="B39" s="39" t="s">
        <v>95</v>
      </c>
      <c r="C39" s="40">
        <v>257849</v>
      </c>
      <c r="D39" s="8"/>
      <c r="H39" s="8"/>
      <c r="T39" s="125" t="s">
        <v>240</v>
      </c>
      <c r="U39" s="125" t="s">
        <v>240</v>
      </c>
      <c r="V39" s="125" t="s">
        <v>240</v>
      </c>
      <c r="W39" s="125"/>
      <c r="X39" s="126">
        <f>COUNTIF($T$2:$T39,"NIVEL 1")</f>
        <v>1</v>
      </c>
      <c r="Y39" s="126">
        <f ca="1">IFERROR(COUNTIF(INDIRECT(AB39):U39,"NIVEL 2"),0)</f>
        <v>10</v>
      </c>
      <c r="Z39" s="126">
        <f ca="1">COUNTIF(INDIRECT(AD39):V39,"NIVEL 3")</f>
        <v>2</v>
      </c>
      <c r="AA39" s="126">
        <f t="shared" ca="1" si="12"/>
        <v>0</v>
      </c>
      <c r="AB39" s="126" t="str">
        <f>ADDRESS(MATCH(COUNTIF($T$2:$T39,"NIVEL 1"),X:X,0),COLUMN(U39))</f>
        <v>$U$8</v>
      </c>
      <c r="AC39" s="126" t="str">
        <f>ADDRESS(MATCH(COUNTIF($T$2:$T39,"NIVEL 1"),X:X,0),COLUMN(Y39))</f>
        <v>$Y$8</v>
      </c>
      <c r="AD39" s="126" t="str">
        <f ca="1">ADDRESS((MATCH(COUNTIF(INDIRECT(AB39):$U39,"NIVEL 2"),INDIRECT(AC39):Y39,0)+(MATCH(COUNTIF($T$2:$T39,"NIVEL 1"),X:X,0)-1)),COLUMN(V39))</f>
        <v>$V$37</v>
      </c>
    </row>
    <row r="40" spans="1:30">
      <c r="A40" s="101" t="str">
        <f ca="1">X40&amp;"."&amp;Y40&amp;"."&amp;Z40</f>
        <v>1.10.3</v>
      </c>
      <c r="B40" s="39" t="s">
        <v>96</v>
      </c>
      <c r="C40" s="40">
        <v>90125</v>
      </c>
      <c r="H40" s="8"/>
      <c r="T40" s="125" t="s">
        <v>240</v>
      </c>
      <c r="U40" s="125" t="s">
        <v>240</v>
      </c>
      <c r="V40" s="125" t="s">
        <v>240</v>
      </c>
      <c r="W40" s="125"/>
      <c r="X40" s="126">
        <f>COUNTIF($T$2:$T40,"NIVEL 1")</f>
        <v>1</v>
      </c>
      <c r="Y40" s="126">
        <f ca="1">IFERROR(COUNTIF(INDIRECT(AB40):U40,"NIVEL 2"),0)</f>
        <v>10</v>
      </c>
      <c r="Z40" s="126">
        <f ca="1">COUNTIF(INDIRECT(AD40):V40,"NIVEL 3")</f>
        <v>3</v>
      </c>
      <c r="AA40" s="126">
        <f t="shared" ref="AA40:AA42" ca="1" si="13">IF(W40="NIVEL 4",OFFSET(AA40,-1,0)+1,0)</f>
        <v>0</v>
      </c>
      <c r="AB40" s="126" t="str">
        <f>ADDRESS(MATCH(COUNTIF($T$2:$T40,"NIVEL 1"),X:X,0),COLUMN(U40))</f>
        <v>$U$8</v>
      </c>
      <c r="AC40" s="126" t="str">
        <f>ADDRESS(MATCH(COUNTIF($T$2:$T40,"NIVEL 1"),X:X,0),COLUMN(Y40))</f>
        <v>$Y$8</v>
      </c>
      <c r="AD40" s="126" t="str">
        <f ca="1">ADDRESS((MATCH(COUNTIF(INDIRECT(AB40):$U40,"NIVEL 2"),INDIRECT(AC40):Y40,0)+(MATCH(COUNTIF($T$2:$T40,"NIVEL 1"),X:X,0)-1)),COLUMN(V40))</f>
        <v>$V$37</v>
      </c>
    </row>
    <row r="41" spans="1:30">
      <c r="A41" s="101" t="str">
        <f ca="1">X41&amp;"."&amp;Y41&amp;"."&amp;Z41</f>
        <v>1.10.4</v>
      </c>
      <c r="B41" s="39" t="s">
        <v>97</v>
      </c>
      <c r="C41" s="40">
        <v>50210</v>
      </c>
      <c r="D41" s="8"/>
      <c r="H41" s="8"/>
      <c r="T41" s="125" t="s">
        <v>240</v>
      </c>
      <c r="U41" s="125" t="s">
        <v>240</v>
      </c>
      <c r="V41" s="125" t="s">
        <v>240</v>
      </c>
      <c r="W41" s="125"/>
      <c r="X41" s="126">
        <f>COUNTIF($T$2:$T41,"NIVEL 1")</f>
        <v>1</v>
      </c>
      <c r="Y41" s="126">
        <f ca="1">IFERROR(COUNTIF(INDIRECT(AB41):U41,"NIVEL 2"),0)</f>
        <v>10</v>
      </c>
      <c r="Z41" s="126">
        <f ca="1">COUNTIF(INDIRECT(AD41):V41,"NIVEL 3")</f>
        <v>4</v>
      </c>
      <c r="AA41" s="126">
        <f t="shared" ca="1" si="13"/>
        <v>0</v>
      </c>
      <c r="AB41" s="126" t="str">
        <f>ADDRESS(MATCH(COUNTIF($T$2:$T41,"NIVEL 1"),X:X,0),COLUMN(U41))</f>
        <v>$U$8</v>
      </c>
      <c r="AC41" s="126" t="str">
        <f>ADDRESS(MATCH(COUNTIF($T$2:$T41,"NIVEL 1"),X:X,0),COLUMN(Y41))</f>
        <v>$Y$8</v>
      </c>
      <c r="AD41" s="126" t="str">
        <f ca="1">ADDRESS((MATCH(COUNTIF(INDIRECT(AB41):$U41,"NIVEL 2"),INDIRECT(AC41):Y41,0)+(MATCH(COUNTIF($T$2:$T41,"NIVEL 1"),X:X,0)-1)),COLUMN(V41))</f>
        <v>$V$37</v>
      </c>
    </row>
    <row r="42" spans="1:30">
      <c r="A42" s="182" t="str">
        <f ca="1">X42&amp;"."&amp;Y42</f>
        <v>1.11</v>
      </c>
      <c r="B42" s="186" t="s">
        <v>98</v>
      </c>
      <c r="C42" s="187">
        <v>13449</v>
      </c>
      <c r="H42" s="8"/>
      <c r="T42" s="125" t="s">
        <v>239</v>
      </c>
      <c r="U42" s="125" t="s">
        <v>239</v>
      </c>
      <c r="V42" s="125"/>
      <c r="W42" s="125"/>
      <c r="X42" s="126">
        <f>COUNTIF($T$2:$T42,"NIVEL 1")</f>
        <v>1</v>
      </c>
      <c r="Y42" s="126">
        <f ca="1">IFERROR(COUNTIF(INDIRECT(AB42):U42,"NIVEL 2"),0)</f>
        <v>11</v>
      </c>
      <c r="Z42" s="126">
        <f ca="1">COUNTIF(INDIRECT(AD42):V42,"NIVEL 3")</f>
        <v>0</v>
      </c>
      <c r="AA42" s="126">
        <f t="shared" ca="1" si="13"/>
        <v>0</v>
      </c>
      <c r="AB42" s="126" t="str">
        <f>ADDRESS(MATCH(COUNTIF($T$2:$T42,"NIVEL 1"),X:X,0),COLUMN(U42))</f>
        <v>$U$8</v>
      </c>
      <c r="AC42" s="126" t="str">
        <f>ADDRESS(MATCH(COUNTIF($T$2:$T42,"NIVEL 1"),X:X,0),COLUMN(Y42))</f>
        <v>$Y$8</v>
      </c>
      <c r="AD42" s="126" t="str">
        <f ca="1">ADDRESS((MATCH(COUNTIF(INDIRECT(AB42):$U42,"NIVEL 2"),INDIRECT(AC42):Y42,0)+(MATCH(COUNTIF($T$2:$T42,"NIVEL 1"),X:X,0)-1)),COLUMN(V42))</f>
        <v>$V$42</v>
      </c>
    </row>
    <row r="43" spans="1:30">
      <c r="A43" s="182" t="str">
        <f ca="1">X43&amp;"."&amp;Y43</f>
        <v>1.12</v>
      </c>
      <c r="B43" s="186" t="s">
        <v>63</v>
      </c>
      <c r="C43" s="187">
        <v>259113</v>
      </c>
      <c r="H43" s="8"/>
      <c r="T43" s="125" t="s">
        <v>239</v>
      </c>
      <c r="U43" s="125" t="s">
        <v>239</v>
      </c>
      <c r="V43" s="125"/>
      <c r="W43" s="125"/>
      <c r="X43" s="126">
        <f>COUNTIF($T$2:$T43,"NIVEL 1")</f>
        <v>1</v>
      </c>
      <c r="Y43" s="126">
        <f ca="1">IFERROR(COUNTIF(INDIRECT(AB43):U43,"NIVEL 2"),0)</f>
        <v>12</v>
      </c>
      <c r="Z43" s="126">
        <f ca="1">COUNTIF(INDIRECT(AD43):V43,"NIVEL 3")</f>
        <v>0</v>
      </c>
      <c r="AA43" s="126">
        <f t="shared" ref="AA43:AA48" ca="1" si="14">IF(W43="NIVEL 4",OFFSET(AA43,-1,0)+1,0)</f>
        <v>0</v>
      </c>
      <c r="AB43" s="126" t="str">
        <f>ADDRESS(MATCH(COUNTIF($T$2:$T43,"NIVEL 1"),X:X,0),COLUMN(U43))</f>
        <v>$U$8</v>
      </c>
      <c r="AC43" s="126" t="str">
        <f>ADDRESS(MATCH(COUNTIF($T$2:$T43,"NIVEL 1"),X:X,0),COLUMN(Y43))</f>
        <v>$Y$8</v>
      </c>
      <c r="AD43" s="126" t="str">
        <f ca="1">ADDRESS((MATCH(COUNTIF(INDIRECT(AB43):$U43,"NIVEL 2"),INDIRECT(AC43):Y43,0)+(MATCH(COUNTIF($T$2:$T43,"NIVEL 1"),X:X,0)-1)),COLUMN(V43))</f>
        <v>$V$43</v>
      </c>
    </row>
    <row r="44" spans="1:30">
      <c r="A44" s="182" t="str">
        <f ca="1">X44&amp;"."&amp;Y44</f>
        <v>1.13</v>
      </c>
      <c r="B44" s="186" t="s">
        <v>64</v>
      </c>
      <c r="C44" s="187">
        <v>262039</v>
      </c>
      <c r="H44" s="8"/>
      <c r="T44" s="125" t="s">
        <v>239</v>
      </c>
      <c r="U44" s="125" t="s">
        <v>239</v>
      </c>
      <c r="V44" s="125"/>
      <c r="W44" s="125"/>
      <c r="X44" s="126">
        <f>COUNTIF($T$2:$T44,"NIVEL 1")</f>
        <v>1</v>
      </c>
      <c r="Y44" s="126">
        <f ca="1">IFERROR(COUNTIF(INDIRECT(AB44):U44,"NIVEL 2"),0)</f>
        <v>13</v>
      </c>
      <c r="Z44" s="126">
        <f ca="1">COUNTIF(INDIRECT(AD44):V44,"NIVEL 3")</f>
        <v>0</v>
      </c>
      <c r="AA44" s="126">
        <f t="shared" ca="1" si="14"/>
        <v>0</v>
      </c>
      <c r="AB44" s="126" t="str">
        <f>ADDRESS(MATCH(COUNTIF($T$2:$T44,"NIVEL 1"),X:X,0),COLUMN(U44))</f>
        <v>$U$8</v>
      </c>
      <c r="AC44" s="126" t="str">
        <f>ADDRESS(MATCH(COUNTIF($T$2:$T44,"NIVEL 1"),X:X,0),COLUMN(Y44))</f>
        <v>$Y$8</v>
      </c>
      <c r="AD44" s="126" t="str">
        <f ca="1">ADDRESS((MATCH(COUNTIF(INDIRECT(AB44):$U44,"NIVEL 2"),INDIRECT(AC44):Y44,0)+(MATCH(COUNTIF($T$2:$T44,"NIVEL 1"),X:X,0)-1)),COLUMN(V44))</f>
        <v>$V$44</v>
      </c>
    </row>
    <row r="45" spans="1:30">
      <c r="A45" s="182" t="str">
        <f ca="1">X45&amp;"."&amp;Y45</f>
        <v>1.14</v>
      </c>
      <c r="B45" s="186" t="s">
        <v>34</v>
      </c>
      <c r="C45" s="187">
        <f>SUM(C46:C48)</f>
        <v>736500</v>
      </c>
      <c r="H45" s="8"/>
      <c r="T45" s="125" t="s">
        <v>239</v>
      </c>
      <c r="U45" s="125" t="s">
        <v>239</v>
      </c>
      <c r="V45" s="125"/>
      <c r="W45" s="125"/>
      <c r="X45" s="126">
        <f>COUNTIF($T$2:$T45,"NIVEL 1")</f>
        <v>1</v>
      </c>
      <c r="Y45" s="126">
        <f ca="1">IFERROR(COUNTIF(INDIRECT(AB45):U45,"NIVEL 2"),0)</f>
        <v>14</v>
      </c>
      <c r="Z45" s="126">
        <f ca="1">COUNTIF(INDIRECT(AD45):V45,"NIVEL 3")</f>
        <v>0</v>
      </c>
      <c r="AA45" s="126">
        <f t="shared" ca="1" si="14"/>
        <v>0</v>
      </c>
      <c r="AB45" s="126" t="str">
        <f>ADDRESS(MATCH(COUNTIF($T$2:$T45,"NIVEL 1"),X:X,0),COLUMN(U45))</f>
        <v>$U$8</v>
      </c>
      <c r="AC45" s="126" t="str">
        <f>ADDRESS(MATCH(COUNTIF($T$2:$T45,"NIVEL 1"),X:X,0),COLUMN(Y45))</f>
        <v>$Y$8</v>
      </c>
      <c r="AD45" s="126" t="str">
        <f ca="1">ADDRESS((MATCH(COUNTIF(INDIRECT(AB45):$U45,"NIVEL 2"),INDIRECT(AC45):Y45,0)+(MATCH(COUNTIF($T$2:$T45,"NIVEL 1"),X:X,0)-1)),COLUMN(V45))</f>
        <v>$V$45</v>
      </c>
    </row>
    <row r="46" spans="1:30">
      <c r="A46" s="101" t="str">
        <f ca="1">X46&amp;"."&amp;Y46&amp;"."&amp;Z46</f>
        <v>1.14.1</v>
      </c>
      <c r="B46" s="39" t="s">
        <v>99</v>
      </c>
      <c r="C46" s="40">
        <v>502929</v>
      </c>
      <c r="D46" s="8"/>
      <c r="H46" s="8"/>
      <c r="T46" s="125" t="s">
        <v>240</v>
      </c>
      <c r="U46" s="125" t="s">
        <v>240</v>
      </c>
      <c r="V46" s="125" t="s">
        <v>240</v>
      </c>
      <c r="W46" s="125"/>
      <c r="X46" s="126">
        <f>COUNTIF($T$2:$T46,"NIVEL 1")</f>
        <v>1</v>
      </c>
      <c r="Y46" s="126">
        <f ca="1">IFERROR(COUNTIF(INDIRECT(AB46):U46,"NIVEL 2"),0)</f>
        <v>14</v>
      </c>
      <c r="Z46" s="126">
        <f ca="1">COUNTIF(INDIRECT(AD46):V46,"NIVEL 3")</f>
        <v>1</v>
      </c>
      <c r="AA46" s="126">
        <f t="shared" ca="1" si="14"/>
        <v>0</v>
      </c>
      <c r="AB46" s="126" t="str">
        <f>ADDRESS(MATCH(COUNTIF($T$2:$T46,"NIVEL 1"),X:X,0),COLUMN(U46))</f>
        <v>$U$8</v>
      </c>
      <c r="AC46" s="126" t="str">
        <f>ADDRESS(MATCH(COUNTIF($T$2:$T46,"NIVEL 1"),X:X,0),COLUMN(Y46))</f>
        <v>$Y$8</v>
      </c>
      <c r="AD46" s="126" t="str">
        <f ca="1">ADDRESS((MATCH(COUNTIF(INDIRECT(AB46):$U46,"NIVEL 2"),INDIRECT(AC46):Y46,0)+(MATCH(COUNTIF($T$2:$T46,"NIVEL 1"),X:X,0)-1)),COLUMN(V46))</f>
        <v>$V$45</v>
      </c>
    </row>
    <row r="47" spans="1:30">
      <c r="A47" s="101" t="str">
        <f ca="1">X47&amp;"."&amp;Y47&amp;"."&amp;Z47</f>
        <v>1.14.2</v>
      </c>
      <c r="B47" s="39" t="s">
        <v>100</v>
      </c>
      <c r="C47" s="40">
        <v>178181</v>
      </c>
      <c r="D47" s="8"/>
      <c r="H47" s="8"/>
      <c r="T47" s="125" t="s">
        <v>240</v>
      </c>
      <c r="U47" s="125" t="s">
        <v>240</v>
      </c>
      <c r="V47" s="125" t="s">
        <v>240</v>
      </c>
      <c r="W47" s="125"/>
      <c r="X47" s="126">
        <f>COUNTIF($T$2:$T47,"NIVEL 1")</f>
        <v>1</v>
      </c>
      <c r="Y47" s="126">
        <f ca="1">IFERROR(COUNTIF(INDIRECT(AB47):U47,"NIVEL 2"),0)</f>
        <v>14</v>
      </c>
      <c r="Z47" s="126">
        <f ca="1">COUNTIF(INDIRECT(AD47):V47,"NIVEL 3")</f>
        <v>2</v>
      </c>
      <c r="AA47" s="126">
        <f t="shared" ca="1" si="14"/>
        <v>0</v>
      </c>
      <c r="AB47" s="126" t="str">
        <f>ADDRESS(MATCH(COUNTIF($T$2:$T47,"NIVEL 1"),X:X,0),COLUMN(U47))</f>
        <v>$U$8</v>
      </c>
      <c r="AC47" s="126" t="str">
        <f>ADDRESS(MATCH(COUNTIF($T$2:$T47,"NIVEL 1"),X:X,0),COLUMN(Y47))</f>
        <v>$Y$8</v>
      </c>
      <c r="AD47" s="126" t="str">
        <f ca="1">ADDRESS((MATCH(COUNTIF(INDIRECT(AB47):$U47,"NIVEL 2"),INDIRECT(AC47):Y47,0)+(MATCH(COUNTIF($T$2:$T47,"NIVEL 1"),X:X,0)-1)),COLUMN(V47))</f>
        <v>$V$45</v>
      </c>
    </row>
    <row r="48" spans="1:30">
      <c r="A48" s="101" t="str">
        <f ca="1">X48&amp;"."&amp;Y48&amp;"."&amp;Z48</f>
        <v>1.14.3</v>
      </c>
      <c r="B48" s="39" t="s">
        <v>101</v>
      </c>
      <c r="C48" s="40">
        <v>55390</v>
      </c>
      <c r="H48" s="8"/>
      <c r="T48" s="125" t="s">
        <v>240</v>
      </c>
      <c r="U48" s="125" t="s">
        <v>240</v>
      </c>
      <c r="V48" s="125" t="s">
        <v>240</v>
      </c>
      <c r="W48" s="125"/>
      <c r="X48" s="126">
        <f>COUNTIF($T$2:$T48,"NIVEL 1")</f>
        <v>1</v>
      </c>
      <c r="Y48" s="126">
        <f ca="1">IFERROR(COUNTIF(INDIRECT(AB48):U48,"NIVEL 2"),0)</f>
        <v>14</v>
      </c>
      <c r="Z48" s="126">
        <f ca="1">COUNTIF(INDIRECT(AD48):V48,"NIVEL 3")</f>
        <v>3</v>
      </c>
      <c r="AA48" s="126">
        <f t="shared" ca="1" si="14"/>
        <v>0</v>
      </c>
      <c r="AB48" s="126" t="str">
        <f>ADDRESS(MATCH(COUNTIF($T$2:$T48,"NIVEL 1"),X:X,0),COLUMN(U48))</f>
        <v>$U$8</v>
      </c>
      <c r="AC48" s="126" t="str">
        <f>ADDRESS(MATCH(COUNTIF($T$2:$T48,"NIVEL 1"),X:X,0),COLUMN(Y48))</f>
        <v>$Y$8</v>
      </c>
      <c r="AD48" s="126" t="str">
        <f ca="1">ADDRESS((MATCH(COUNTIF(INDIRECT(AB48):$U48,"NIVEL 2"),INDIRECT(AC48):Y48,0)+(MATCH(COUNTIF($T$2:$T48,"NIVEL 1"),X:X,0)-1)),COLUMN(V48))</f>
        <v>$V$45</v>
      </c>
    </row>
    <row r="49" spans="1:30">
      <c r="A49" s="182" t="str">
        <f ca="1">X49&amp;"."&amp;Y49</f>
        <v>1.15</v>
      </c>
      <c r="B49" s="186" t="s">
        <v>65</v>
      </c>
      <c r="C49" s="187">
        <v>39942</v>
      </c>
      <c r="H49" s="8"/>
      <c r="T49" s="125" t="s">
        <v>239</v>
      </c>
      <c r="U49" s="125" t="s">
        <v>239</v>
      </c>
      <c r="V49" s="125"/>
      <c r="W49" s="125"/>
      <c r="X49" s="126">
        <f>COUNTIF($T$2:$T49,"NIVEL 1")</f>
        <v>1</v>
      </c>
      <c r="Y49" s="126">
        <f ca="1">IFERROR(COUNTIF(INDIRECT(AB49):U49,"NIVEL 2"),0)</f>
        <v>15</v>
      </c>
      <c r="Z49" s="126">
        <f ca="1">COUNTIF(INDIRECT(AD49):V49,"NIVEL 3")</f>
        <v>0</v>
      </c>
      <c r="AA49" s="126">
        <f t="shared" ref="AA49:AA53" ca="1" si="15">IF(W49="NIVEL 4",OFFSET(AA49,-1,0)+1,0)</f>
        <v>0</v>
      </c>
      <c r="AB49" s="126" t="str">
        <f>ADDRESS(MATCH(COUNTIF($T$2:$T49,"NIVEL 1"),X:X,0),COLUMN(U49))</f>
        <v>$U$8</v>
      </c>
      <c r="AC49" s="126" t="str">
        <f>ADDRESS(MATCH(COUNTIF($T$2:$T49,"NIVEL 1"),X:X,0),COLUMN(Y49))</f>
        <v>$Y$8</v>
      </c>
      <c r="AD49" s="126" t="str">
        <f ca="1">ADDRESS((MATCH(COUNTIF(INDIRECT(AB49):$U49,"NIVEL 2"),INDIRECT(AC49):Y49,0)+(MATCH(COUNTIF($T$2:$T49,"NIVEL 1"),X:X,0)-1)),COLUMN(V49))</f>
        <v>$V$49</v>
      </c>
    </row>
    <row r="50" spans="1:30">
      <c r="A50" s="182" t="str">
        <f ca="1">X50&amp;"."&amp;Y50</f>
        <v>1.16</v>
      </c>
      <c r="B50" s="186" t="s">
        <v>66</v>
      </c>
      <c r="C50" s="187">
        <f>SUM(C51:C53)</f>
        <v>296456</v>
      </c>
      <c r="H50" s="8"/>
      <c r="T50" s="125" t="s">
        <v>239</v>
      </c>
      <c r="U50" s="125" t="s">
        <v>239</v>
      </c>
      <c r="V50" s="125"/>
      <c r="W50" s="125"/>
      <c r="X50" s="126">
        <f>COUNTIF($T$2:$T50,"NIVEL 1")</f>
        <v>1</v>
      </c>
      <c r="Y50" s="126">
        <f ca="1">IFERROR(COUNTIF(INDIRECT(AB50):U50,"NIVEL 2"),0)</f>
        <v>16</v>
      </c>
      <c r="Z50" s="126">
        <f ca="1">COUNTIF(INDIRECT(AD50):V50,"NIVEL 3")</f>
        <v>0</v>
      </c>
      <c r="AA50" s="126">
        <f t="shared" ca="1" si="15"/>
        <v>0</v>
      </c>
      <c r="AB50" s="126" t="str">
        <f>ADDRESS(MATCH(COUNTIF($T$2:$T50,"NIVEL 1"),X:X,0),COLUMN(U50))</f>
        <v>$U$8</v>
      </c>
      <c r="AC50" s="126" t="str">
        <f>ADDRESS(MATCH(COUNTIF($T$2:$T50,"NIVEL 1"),X:X,0),COLUMN(Y50))</f>
        <v>$Y$8</v>
      </c>
      <c r="AD50" s="126" t="str">
        <f ca="1">ADDRESS((MATCH(COUNTIF(INDIRECT(AB50):$U50,"NIVEL 2"),INDIRECT(AC50):Y50,0)+(MATCH(COUNTIF($T$2:$T50,"NIVEL 1"),X:X,0)-1)),COLUMN(V50))</f>
        <v>$V$50</v>
      </c>
    </row>
    <row r="51" spans="1:30">
      <c r="A51" s="101" t="str">
        <f ca="1">X51&amp;"."&amp;Y51&amp;"."&amp;Z51</f>
        <v>1.16.1</v>
      </c>
      <c r="B51" s="39" t="s">
        <v>105</v>
      </c>
      <c r="C51" s="40">
        <v>691</v>
      </c>
      <c r="H51" s="8"/>
      <c r="T51" s="125" t="s">
        <v>240</v>
      </c>
      <c r="U51" s="125" t="s">
        <v>240</v>
      </c>
      <c r="V51" s="125" t="s">
        <v>240</v>
      </c>
      <c r="W51" s="125"/>
      <c r="X51" s="126">
        <f>COUNTIF($T$2:$T51,"NIVEL 1")</f>
        <v>1</v>
      </c>
      <c r="Y51" s="126">
        <f ca="1">IFERROR(COUNTIF(INDIRECT(AB51):U51,"NIVEL 2"),0)</f>
        <v>16</v>
      </c>
      <c r="Z51" s="126">
        <f ca="1">COUNTIF(INDIRECT(AD51):V51,"NIVEL 3")</f>
        <v>1</v>
      </c>
      <c r="AA51" s="126">
        <f t="shared" ca="1" si="15"/>
        <v>0</v>
      </c>
      <c r="AB51" s="126" t="str">
        <f>ADDRESS(MATCH(COUNTIF($T$2:$T51,"NIVEL 1"),X:X,0),COLUMN(U51))</f>
        <v>$U$8</v>
      </c>
      <c r="AC51" s="126" t="str">
        <f>ADDRESS(MATCH(COUNTIF($T$2:$T51,"NIVEL 1"),X:X,0),COLUMN(Y51))</f>
        <v>$Y$8</v>
      </c>
      <c r="AD51" s="126" t="str">
        <f ca="1">ADDRESS((MATCH(COUNTIF(INDIRECT(AB51):$U51,"NIVEL 2"),INDIRECT(AC51):Y51,0)+(MATCH(COUNTIF($T$2:$T51,"NIVEL 1"),X:X,0)-1)),COLUMN(V51))</f>
        <v>$V$50</v>
      </c>
    </row>
    <row r="52" spans="1:30">
      <c r="A52" s="101" t="str">
        <f ca="1">X52&amp;"."&amp;Y52&amp;"."&amp;Z52</f>
        <v>1.16.2</v>
      </c>
      <c r="B52" s="39" t="s">
        <v>106</v>
      </c>
      <c r="C52" s="40">
        <v>216725</v>
      </c>
      <c r="D52" s="8"/>
      <c r="H52" s="8"/>
      <c r="T52" s="125" t="s">
        <v>240</v>
      </c>
      <c r="U52" s="125" t="s">
        <v>240</v>
      </c>
      <c r="V52" s="125" t="s">
        <v>240</v>
      </c>
      <c r="W52" s="125"/>
      <c r="X52" s="126">
        <f>COUNTIF($T$2:$T52,"NIVEL 1")</f>
        <v>1</v>
      </c>
      <c r="Y52" s="126">
        <f ca="1">IFERROR(COUNTIF(INDIRECT(AB52):U52,"NIVEL 2"),0)</f>
        <v>16</v>
      </c>
      <c r="Z52" s="126">
        <f ca="1">COUNTIF(INDIRECT(AD52):V52,"NIVEL 3")</f>
        <v>2</v>
      </c>
      <c r="AA52" s="126">
        <f t="shared" ca="1" si="15"/>
        <v>0</v>
      </c>
      <c r="AB52" s="126" t="str">
        <f>ADDRESS(MATCH(COUNTIF($T$2:$T52,"NIVEL 1"),X:X,0),COLUMN(U52))</f>
        <v>$U$8</v>
      </c>
      <c r="AC52" s="126" t="str">
        <f>ADDRESS(MATCH(COUNTIF($T$2:$T52,"NIVEL 1"),X:X,0),COLUMN(Y52))</f>
        <v>$Y$8</v>
      </c>
      <c r="AD52" s="126" t="str">
        <f ca="1">ADDRESS((MATCH(COUNTIF(INDIRECT(AB52):$U52,"NIVEL 2"),INDIRECT(AC52):Y52,0)+(MATCH(COUNTIF($T$2:$T52,"NIVEL 1"),X:X,0)-1)),COLUMN(V52))</f>
        <v>$V$50</v>
      </c>
    </row>
    <row r="53" spans="1:30">
      <c r="A53" s="101" t="str">
        <f ca="1">X53&amp;"."&amp;Y53&amp;"."&amp;Z53</f>
        <v>1.16.3</v>
      </c>
      <c r="B53" s="39" t="s">
        <v>31</v>
      </c>
      <c r="C53" s="40">
        <v>79040</v>
      </c>
      <c r="H53" s="8"/>
      <c r="T53" s="125" t="s">
        <v>240</v>
      </c>
      <c r="U53" s="125" t="s">
        <v>240</v>
      </c>
      <c r="V53" s="125" t="s">
        <v>240</v>
      </c>
      <c r="W53" s="125"/>
      <c r="X53" s="126">
        <f>COUNTIF($T$2:$T53,"NIVEL 1")</f>
        <v>1</v>
      </c>
      <c r="Y53" s="126">
        <f ca="1">IFERROR(COUNTIF(INDIRECT(AB53):U53,"NIVEL 2"),0)</f>
        <v>16</v>
      </c>
      <c r="Z53" s="126">
        <f ca="1">COUNTIF(INDIRECT(AD53):V53,"NIVEL 3")</f>
        <v>3</v>
      </c>
      <c r="AA53" s="126">
        <f t="shared" ca="1" si="15"/>
        <v>0</v>
      </c>
      <c r="AB53" s="126" t="str">
        <f>ADDRESS(MATCH(COUNTIF($T$2:$T53,"NIVEL 1"),X:X,0),COLUMN(U53))</f>
        <v>$U$8</v>
      </c>
      <c r="AC53" s="126" t="str">
        <f>ADDRESS(MATCH(COUNTIF($T$2:$T53,"NIVEL 1"),X:X,0),COLUMN(Y53))</f>
        <v>$Y$8</v>
      </c>
      <c r="AD53" s="126" t="str">
        <f ca="1">ADDRESS((MATCH(COUNTIF(INDIRECT(AB53):$U53,"NIVEL 2"),INDIRECT(AC53):Y53,0)+(MATCH(COUNTIF($T$2:$T53,"NIVEL 1"),X:X,0)-1)),COLUMN(V53))</f>
        <v>$V$50</v>
      </c>
    </row>
    <row r="54" spans="1:30">
      <c r="A54" s="182" t="str">
        <f ca="1">X54&amp;"."&amp;Y54</f>
        <v>1.17</v>
      </c>
      <c r="B54" s="186" t="s">
        <v>67</v>
      </c>
      <c r="C54" s="187">
        <v>23590</v>
      </c>
      <c r="H54" s="8"/>
      <c r="T54" s="125" t="s">
        <v>239</v>
      </c>
      <c r="U54" s="125" t="s">
        <v>239</v>
      </c>
      <c r="V54" s="125"/>
      <c r="W54" s="125"/>
      <c r="X54" s="126">
        <f>COUNTIF($T$2:$T54,"NIVEL 1")</f>
        <v>1</v>
      </c>
      <c r="Y54" s="126">
        <f ca="1">IFERROR(COUNTIF(INDIRECT(AB54):U54,"NIVEL 2"),0)</f>
        <v>17</v>
      </c>
      <c r="Z54" s="126">
        <f ca="1">COUNTIF(INDIRECT(AD54):V54,"NIVEL 3")</f>
        <v>0</v>
      </c>
      <c r="AA54" s="126">
        <f t="shared" ref="AA54:AA58" ca="1" si="16">IF(W54="NIVEL 4",OFFSET(AA54,-1,0)+1,0)</f>
        <v>0</v>
      </c>
      <c r="AB54" s="126" t="str">
        <f>ADDRESS(MATCH(COUNTIF($T$2:$T54,"NIVEL 1"),X:X,0),COLUMN(U54))</f>
        <v>$U$8</v>
      </c>
      <c r="AC54" s="126" t="str">
        <f>ADDRESS(MATCH(COUNTIF($T$2:$T54,"NIVEL 1"),X:X,0),COLUMN(Y54))</f>
        <v>$Y$8</v>
      </c>
      <c r="AD54" s="126" t="str">
        <f ca="1">ADDRESS((MATCH(COUNTIF(INDIRECT(AB54):$U54,"NIVEL 2"),INDIRECT(AC54):Y54,0)+(MATCH(COUNTIF($T$2:$T54,"NIVEL 1"),X:X,0)-1)),COLUMN(V54))</f>
        <v>$V$54</v>
      </c>
    </row>
    <row r="55" spans="1:30">
      <c r="A55" s="182" t="str">
        <f ca="1">X55&amp;"."&amp;Y55</f>
        <v>1.18</v>
      </c>
      <c r="B55" s="186" t="s">
        <v>68</v>
      </c>
      <c r="C55" s="187">
        <f>SUM(C56:C59)</f>
        <v>888661</v>
      </c>
      <c r="H55" s="8"/>
      <c r="T55" s="125" t="s">
        <v>239</v>
      </c>
      <c r="U55" s="125" t="s">
        <v>239</v>
      </c>
      <c r="V55" s="125"/>
      <c r="W55" s="125"/>
      <c r="X55" s="126">
        <f>COUNTIF($T$2:$T55,"NIVEL 1")</f>
        <v>1</v>
      </c>
      <c r="Y55" s="126">
        <f ca="1">IFERROR(COUNTIF(INDIRECT(AB55):U55,"NIVEL 2"),0)</f>
        <v>18</v>
      </c>
      <c r="Z55" s="126">
        <f ca="1">COUNTIF(INDIRECT(AD55):V55,"NIVEL 3")</f>
        <v>0</v>
      </c>
      <c r="AA55" s="126">
        <f t="shared" ca="1" si="16"/>
        <v>0</v>
      </c>
      <c r="AB55" s="126" t="str">
        <f>ADDRESS(MATCH(COUNTIF($T$2:$T55,"NIVEL 1"),X:X,0),COLUMN(U55))</f>
        <v>$U$8</v>
      </c>
      <c r="AC55" s="126" t="str">
        <f>ADDRESS(MATCH(COUNTIF($T$2:$T55,"NIVEL 1"),X:X,0),COLUMN(Y55))</f>
        <v>$Y$8</v>
      </c>
      <c r="AD55" s="126" t="str">
        <f ca="1">ADDRESS((MATCH(COUNTIF(INDIRECT(AB55):$U55,"NIVEL 2"),INDIRECT(AC55):Y55,0)+(MATCH(COUNTIF($T$2:$T55,"NIVEL 1"),X:X,0)-1)),COLUMN(V55))</f>
        <v>$V$55</v>
      </c>
    </row>
    <row r="56" spans="1:30">
      <c r="A56" s="101" t="str">
        <f ca="1">X56&amp;"."&amp;Y56&amp;"."&amp;Z56</f>
        <v>1.18.1</v>
      </c>
      <c r="B56" s="39" t="s">
        <v>111</v>
      </c>
      <c r="C56" s="40">
        <v>243033</v>
      </c>
      <c r="D56" s="8"/>
      <c r="H56" s="8"/>
      <c r="T56" s="125" t="s">
        <v>240</v>
      </c>
      <c r="U56" s="125" t="s">
        <v>240</v>
      </c>
      <c r="V56" s="125" t="s">
        <v>240</v>
      </c>
      <c r="W56" s="125"/>
      <c r="X56" s="126">
        <f>COUNTIF($T$2:$T56,"NIVEL 1")</f>
        <v>1</v>
      </c>
      <c r="Y56" s="126">
        <f ca="1">IFERROR(COUNTIF(INDIRECT(AB56):U56,"NIVEL 2"),0)</f>
        <v>18</v>
      </c>
      <c r="Z56" s="126">
        <f ca="1">COUNTIF(INDIRECT(AD56):V56,"NIVEL 3")</f>
        <v>1</v>
      </c>
      <c r="AA56" s="126">
        <f t="shared" ca="1" si="16"/>
        <v>0</v>
      </c>
      <c r="AB56" s="126" t="str">
        <f>ADDRESS(MATCH(COUNTIF($T$2:$T56,"NIVEL 1"),X:X,0),COLUMN(U56))</f>
        <v>$U$8</v>
      </c>
      <c r="AC56" s="126" t="str">
        <f>ADDRESS(MATCH(COUNTIF($T$2:$T56,"NIVEL 1"),X:X,0),COLUMN(Y56))</f>
        <v>$Y$8</v>
      </c>
      <c r="AD56" s="126" t="str">
        <f ca="1">ADDRESS((MATCH(COUNTIF(INDIRECT(AB56):$U56,"NIVEL 2"),INDIRECT(AC56):Y56,0)+(MATCH(COUNTIF($T$2:$T56,"NIVEL 1"),X:X,0)-1)),COLUMN(V56))</f>
        <v>$V$55</v>
      </c>
    </row>
    <row r="57" spans="1:30">
      <c r="A57" s="101" t="str">
        <f ca="1">X57&amp;"."&amp;Y57&amp;"."&amp;Z57</f>
        <v>1.18.2</v>
      </c>
      <c r="B57" s="39" t="s">
        <v>110</v>
      </c>
      <c r="C57" s="40">
        <v>303713</v>
      </c>
      <c r="H57" s="8"/>
      <c r="T57" s="125" t="s">
        <v>240</v>
      </c>
      <c r="U57" s="125" t="s">
        <v>240</v>
      </c>
      <c r="V57" s="125" t="s">
        <v>240</v>
      </c>
      <c r="W57" s="125"/>
      <c r="X57" s="126">
        <f>COUNTIF($T$2:$T57,"NIVEL 1")</f>
        <v>1</v>
      </c>
      <c r="Y57" s="126">
        <f ca="1">IFERROR(COUNTIF(INDIRECT(AB57):U57,"NIVEL 2"),0)</f>
        <v>18</v>
      </c>
      <c r="Z57" s="126">
        <f ca="1">COUNTIF(INDIRECT(AD57):V57,"NIVEL 3")</f>
        <v>2</v>
      </c>
      <c r="AA57" s="126">
        <f t="shared" ca="1" si="16"/>
        <v>0</v>
      </c>
      <c r="AB57" s="126" t="str">
        <f>ADDRESS(MATCH(COUNTIF($T$2:$T57,"NIVEL 1"),X:X,0),COLUMN(U57))</f>
        <v>$U$8</v>
      </c>
      <c r="AC57" s="126" t="str">
        <f>ADDRESS(MATCH(COUNTIF($T$2:$T57,"NIVEL 1"),X:X,0),COLUMN(Y57))</f>
        <v>$Y$8</v>
      </c>
      <c r="AD57" s="126" t="str">
        <f ca="1">ADDRESS((MATCH(COUNTIF(INDIRECT(AB57):$U57,"NIVEL 2"),INDIRECT(AC57):Y57,0)+(MATCH(COUNTIF($T$2:$T57,"NIVEL 1"),X:X,0)-1)),COLUMN(V57))</f>
        <v>$V$55</v>
      </c>
    </row>
    <row r="58" spans="1:30">
      <c r="A58" s="101" t="str">
        <f ca="1">X58&amp;"."&amp;Y58&amp;"."&amp;Z58</f>
        <v>1.18.3</v>
      </c>
      <c r="B58" s="39" t="s">
        <v>109</v>
      </c>
      <c r="C58" s="40">
        <v>119861</v>
      </c>
      <c r="D58" s="8"/>
      <c r="H58" s="8"/>
      <c r="T58" s="125" t="s">
        <v>240</v>
      </c>
      <c r="U58" s="125" t="s">
        <v>240</v>
      </c>
      <c r="V58" s="125" t="s">
        <v>240</v>
      </c>
      <c r="W58" s="125"/>
      <c r="X58" s="126">
        <f>COUNTIF($T$2:$T58,"NIVEL 1")</f>
        <v>1</v>
      </c>
      <c r="Y58" s="126">
        <f ca="1">IFERROR(COUNTIF(INDIRECT(AB58):U58,"NIVEL 2"),0)</f>
        <v>18</v>
      </c>
      <c r="Z58" s="126">
        <f ca="1">COUNTIF(INDIRECT(AD58):V58,"NIVEL 3")</f>
        <v>3</v>
      </c>
      <c r="AA58" s="126">
        <f t="shared" ca="1" si="16"/>
        <v>0</v>
      </c>
      <c r="AB58" s="126" t="str">
        <f>ADDRESS(MATCH(COUNTIF($T$2:$T58,"NIVEL 1"),X:X,0),COLUMN(U58))</f>
        <v>$U$8</v>
      </c>
      <c r="AC58" s="126" t="str">
        <f>ADDRESS(MATCH(COUNTIF($T$2:$T58,"NIVEL 1"),X:X,0),COLUMN(Y58))</f>
        <v>$Y$8</v>
      </c>
      <c r="AD58" s="126" t="str">
        <f ca="1">ADDRESS((MATCH(COUNTIF(INDIRECT(AB58):$U58,"NIVEL 2"),INDIRECT(AC58):Y58,0)+(MATCH(COUNTIF($T$2:$T58,"NIVEL 1"),X:X,0)-1)),COLUMN(V58))</f>
        <v>$V$55</v>
      </c>
    </row>
    <row r="59" spans="1:30">
      <c r="A59" s="101" t="str">
        <f ca="1">X59&amp;"."&amp;Y59&amp;"."&amp;Z59</f>
        <v>1.18.4</v>
      </c>
      <c r="B59" s="39" t="s">
        <v>108</v>
      </c>
      <c r="C59" s="40">
        <v>222054</v>
      </c>
      <c r="D59" s="8"/>
      <c r="H59" s="8"/>
      <c r="T59" s="125" t="s">
        <v>240</v>
      </c>
      <c r="U59" s="125" t="s">
        <v>240</v>
      </c>
      <c r="V59" s="125" t="s">
        <v>240</v>
      </c>
      <c r="W59" s="125"/>
      <c r="X59" s="126">
        <f>COUNTIF($T$2:$T59,"NIVEL 1")</f>
        <v>1</v>
      </c>
      <c r="Y59" s="126">
        <f ca="1">IFERROR(COUNTIF(INDIRECT(AB59):U59,"NIVEL 2"),0)</f>
        <v>18</v>
      </c>
      <c r="Z59" s="126">
        <f ca="1">COUNTIF(INDIRECT(AD59):V59,"NIVEL 3")</f>
        <v>4</v>
      </c>
      <c r="AA59" s="126">
        <f t="shared" ref="AA59:AA63" ca="1" si="17">IF(W59="NIVEL 4",OFFSET(AA59,-1,0)+1,0)</f>
        <v>0</v>
      </c>
      <c r="AB59" s="126" t="str">
        <f>ADDRESS(MATCH(COUNTIF($T$2:$T59,"NIVEL 1"),X:X,0),COLUMN(U59))</f>
        <v>$U$8</v>
      </c>
      <c r="AC59" s="126" t="str">
        <f>ADDRESS(MATCH(COUNTIF($T$2:$T59,"NIVEL 1"),X:X,0),COLUMN(Y59))</f>
        <v>$Y$8</v>
      </c>
      <c r="AD59" s="126" t="str">
        <f ca="1">ADDRESS((MATCH(COUNTIF(INDIRECT(AB59):$U59,"NIVEL 2"),INDIRECT(AC59):Y59,0)+(MATCH(COUNTIF($T$2:$T59,"NIVEL 1"),X:X,0)-1)),COLUMN(V59))</f>
        <v>$V$55</v>
      </c>
    </row>
    <row r="60" spans="1:30">
      <c r="A60" s="182" t="str">
        <f ca="1">X60&amp;"."&amp;Y60</f>
        <v>1.19</v>
      </c>
      <c r="B60" s="186" t="s">
        <v>33</v>
      </c>
      <c r="C60" s="187">
        <f>SUM(C61:C63)</f>
        <v>1890188</v>
      </c>
      <c r="H60" s="8"/>
      <c r="T60" s="125" t="s">
        <v>239</v>
      </c>
      <c r="U60" s="125" t="s">
        <v>239</v>
      </c>
      <c r="V60" s="125"/>
      <c r="W60" s="125"/>
      <c r="X60" s="126">
        <f>COUNTIF($T$2:$T60,"NIVEL 1")</f>
        <v>1</v>
      </c>
      <c r="Y60" s="126">
        <f ca="1">IFERROR(COUNTIF(INDIRECT(AB60):U60,"NIVEL 2"),0)</f>
        <v>19</v>
      </c>
      <c r="Z60" s="126">
        <f ca="1">COUNTIF(INDIRECT(AD60):V60,"NIVEL 3")</f>
        <v>0</v>
      </c>
      <c r="AA60" s="126">
        <f t="shared" ca="1" si="17"/>
        <v>0</v>
      </c>
      <c r="AB60" s="126" t="str">
        <f>ADDRESS(MATCH(COUNTIF($T$2:$T60,"NIVEL 1"),X:X,0),COLUMN(U60))</f>
        <v>$U$8</v>
      </c>
      <c r="AC60" s="126" t="str">
        <f>ADDRESS(MATCH(COUNTIF($T$2:$T60,"NIVEL 1"),X:X,0),COLUMN(Y60))</f>
        <v>$Y$8</v>
      </c>
      <c r="AD60" s="126" t="str">
        <f ca="1">ADDRESS((MATCH(COUNTIF(INDIRECT(AB60):$U60,"NIVEL 2"),INDIRECT(AC60):Y60,0)+(MATCH(COUNTIF($T$2:$T60,"NIVEL 1"),X:X,0)-1)),COLUMN(V60))</f>
        <v>$V$60</v>
      </c>
    </row>
    <row r="61" spans="1:30">
      <c r="A61" s="101" t="str">
        <f ca="1">X61&amp;"."&amp;Y61&amp;"."&amp;Z61</f>
        <v>1.19.1</v>
      </c>
      <c r="B61" s="39" t="s">
        <v>117</v>
      </c>
      <c r="C61" s="40">
        <v>1545394</v>
      </c>
      <c r="H61" s="8"/>
      <c r="T61" s="125" t="s">
        <v>240</v>
      </c>
      <c r="U61" s="125" t="s">
        <v>240</v>
      </c>
      <c r="V61" s="125" t="s">
        <v>240</v>
      </c>
      <c r="W61" s="125"/>
      <c r="X61" s="126">
        <f>COUNTIF($T$2:$T61,"NIVEL 1")</f>
        <v>1</v>
      </c>
      <c r="Y61" s="126">
        <f ca="1">IFERROR(COUNTIF(INDIRECT(AB61):U61,"NIVEL 2"),0)</f>
        <v>19</v>
      </c>
      <c r="Z61" s="126">
        <f ca="1">COUNTIF(INDIRECT(AD61):V61,"NIVEL 3")</f>
        <v>1</v>
      </c>
      <c r="AA61" s="126">
        <f t="shared" ca="1" si="17"/>
        <v>0</v>
      </c>
      <c r="AB61" s="126" t="str">
        <f>ADDRESS(MATCH(COUNTIF($T$2:$T61,"NIVEL 1"),X:X,0),COLUMN(U61))</f>
        <v>$U$8</v>
      </c>
      <c r="AC61" s="126" t="str">
        <f>ADDRESS(MATCH(COUNTIF($T$2:$T61,"NIVEL 1"),X:X,0),COLUMN(Y61))</f>
        <v>$Y$8</v>
      </c>
      <c r="AD61" s="126" t="str">
        <f ca="1">ADDRESS((MATCH(COUNTIF(INDIRECT(AB61):$U61,"NIVEL 2"),INDIRECT(AC61):Y61,0)+(MATCH(COUNTIF($T$2:$T61,"NIVEL 1"),X:X,0)-1)),COLUMN(V61))</f>
        <v>$V$60</v>
      </c>
    </row>
    <row r="62" spans="1:30">
      <c r="A62" s="101" t="str">
        <f ca="1">X62&amp;"."&amp;Y62&amp;"."&amp;Z62</f>
        <v>1.19.2</v>
      </c>
      <c r="B62" s="39" t="s">
        <v>118</v>
      </c>
      <c r="C62" s="40">
        <v>230123</v>
      </c>
      <c r="D62" s="8"/>
      <c r="H62" s="8"/>
      <c r="T62" s="125" t="s">
        <v>240</v>
      </c>
      <c r="U62" s="125" t="s">
        <v>240</v>
      </c>
      <c r="V62" s="125" t="s">
        <v>240</v>
      </c>
      <c r="W62" s="125"/>
      <c r="X62" s="126">
        <f>COUNTIF($T$2:$T62,"NIVEL 1")</f>
        <v>1</v>
      </c>
      <c r="Y62" s="126">
        <f ca="1">IFERROR(COUNTIF(INDIRECT(AB62):U62,"NIVEL 2"),0)</f>
        <v>19</v>
      </c>
      <c r="Z62" s="126">
        <f ca="1">COUNTIF(INDIRECT(AD62):V62,"NIVEL 3")</f>
        <v>2</v>
      </c>
      <c r="AA62" s="126">
        <f t="shared" ca="1" si="17"/>
        <v>0</v>
      </c>
      <c r="AB62" s="126" t="str">
        <f>ADDRESS(MATCH(COUNTIF($T$2:$T62,"NIVEL 1"),X:X,0),COLUMN(U62))</f>
        <v>$U$8</v>
      </c>
      <c r="AC62" s="126" t="str">
        <f>ADDRESS(MATCH(COUNTIF($T$2:$T62,"NIVEL 1"),X:X,0),COLUMN(Y62))</f>
        <v>$Y$8</v>
      </c>
      <c r="AD62" s="126" t="str">
        <f ca="1">ADDRESS((MATCH(COUNTIF(INDIRECT(AB62):$U62,"NIVEL 2"),INDIRECT(AC62):Y62,0)+(MATCH(COUNTIF($T$2:$T62,"NIVEL 1"),X:X,0)-1)),COLUMN(V62))</f>
        <v>$V$60</v>
      </c>
    </row>
    <row r="63" spans="1:30">
      <c r="A63" s="101" t="str">
        <f ca="1">X63&amp;"."&amp;Y63&amp;"."&amp;Z63</f>
        <v>1.19.3</v>
      </c>
      <c r="B63" s="39" t="s">
        <v>119</v>
      </c>
      <c r="C63" s="40">
        <v>114671</v>
      </c>
      <c r="H63" s="8"/>
      <c r="T63" s="125" t="s">
        <v>240</v>
      </c>
      <c r="U63" s="125" t="s">
        <v>240</v>
      </c>
      <c r="V63" s="125" t="s">
        <v>240</v>
      </c>
      <c r="W63" s="125"/>
      <c r="X63" s="126">
        <f>COUNTIF($T$2:$T63,"NIVEL 1")</f>
        <v>1</v>
      </c>
      <c r="Y63" s="126">
        <f ca="1">IFERROR(COUNTIF(INDIRECT(AB63):U63,"NIVEL 2"),0)</f>
        <v>19</v>
      </c>
      <c r="Z63" s="126">
        <f ca="1">COUNTIF(INDIRECT(AD63):V63,"NIVEL 3")</f>
        <v>3</v>
      </c>
      <c r="AA63" s="126">
        <f t="shared" ca="1" si="17"/>
        <v>0</v>
      </c>
      <c r="AB63" s="126" t="str">
        <f>ADDRESS(MATCH(COUNTIF($T$2:$T63,"NIVEL 1"),X:X,0),COLUMN(U63))</f>
        <v>$U$8</v>
      </c>
      <c r="AC63" s="126" t="str">
        <f>ADDRESS(MATCH(COUNTIF($T$2:$T63,"NIVEL 1"),X:X,0),COLUMN(Y63))</f>
        <v>$Y$8</v>
      </c>
      <c r="AD63" s="126" t="str">
        <f ca="1">ADDRESS((MATCH(COUNTIF(INDIRECT(AB63):$U63,"NIVEL 2"),INDIRECT(AC63):Y63,0)+(MATCH(COUNTIF($T$2:$T63,"NIVEL 1"),X:X,0)-1)),COLUMN(V63))</f>
        <v>$V$60</v>
      </c>
    </row>
    <row r="64" spans="1:30">
      <c r="A64" s="182" t="str">
        <f ca="1">X64&amp;"."&amp;Y64</f>
        <v>1.20</v>
      </c>
      <c r="B64" s="186" t="s">
        <v>69</v>
      </c>
      <c r="C64" s="187">
        <f>SUM(C65:C66)</f>
        <v>3703658</v>
      </c>
      <c r="H64" s="8"/>
      <c r="T64" s="125" t="s">
        <v>239</v>
      </c>
      <c r="U64" s="125" t="s">
        <v>239</v>
      </c>
      <c r="V64" s="125"/>
      <c r="W64" s="125"/>
      <c r="X64" s="126">
        <f>COUNTIF($T$2:$T64,"NIVEL 1")</f>
        <v>1</v>
      </c>
      <c r="Y64" s="126">
        <f ca="1">IFERROR(COUNTIF(INDIRECT(AB64):U64,"NIVEL 2"),0)</f>
        <v>20</v>
      </c>
      <c r="Z64" s="126">
        <f ca="1">COUNTIF(INDIRECT(AD64):V64,"NIVEL 3")</f>
        <v>0</v>
      </c>
      <c r="AA64" s="126">
        <f t="shared" ref="AA64:AA66" ca="1" si="18">IF(W64="NIVEL 4",OFFSET(AA64,-1,0)+1,0)</f>
        <v>0</v>
      </c>
      <c r="AB64" s="126" t="str">
        <f>ADDRESS(MATCH(COUNTIF($T$2:$T64,"NIVEL 1"),X:X,0),COLUMN(U64))</f>
        <v>$U$8</v>
      </c>
      <c r="AC64" s="126" t="str">
        <f>ADDRESS(MATCH(COUNTIF($T$2:$T64,"NIVEL 1"),X:X,0),COLUMN(Y64))</f>
        <v>$Y$8</v>
      </c>
      <c r="AD64" s="126" t="str">
        <f ca="1">ADDRESS((MATCH(COUNTIF(INDIRECT(AB64):$U64,"NIVEL 2"),INDIRECT(AC64):Y64,0)+(MATCH(COUNTIF($T$2:$T64,"NIVEL 1"),X:X,0)-1)),COLUMN(V64))</f>
        <v>$V$64</v>
      </c>
    </row>
    <row r="65" spans="1:30">
      <c r="A65" s="101" t="str">
        <f ca="1">X65&amp;"."&amp;Y65&amp;"."&amp;Z65</f>
        <v>1.20.1</v>
      </c>
      <c r="B65" s="39" t="s">
        <v>117</v>
      </c>
      <c r="C65" s="40">
        <v>1622624</v>
      </c>
      <c r="H65" s="8"/>
      <c r="T65" s="125" t="s">
        <v>240</v>
      </c>
      <c r="U65" s="125" t="s">
        <v>240</v>
      </c>
      <c r="V65" s="125" t="s">
        <v>240</v>
      </c>
      <c r="W65" s="125"/>
      <c r="X65" s="126">
        <f>COUNTIF($T$2:$T65,"NIVEL 1")</f>
        <v>1</v>
      </c>
      <c r="Y65" s="126">
        <f ca="1">IFERROR(COUNTIF(INDIRECT(AB65):U65,"NIVEL 2"),0)</f>
        <v>20</v>
      </c>
      <c r="Z65" s="126">
        <f ca="1">COUNTIF(INDIRECT(AD65):V65,"NIVEL 3")</f>
        <v>1</v>
      </c>
      <c r="AA65" s="126">
        <f t="shared" ca="1" si="18"/>
        <v>0</v>
      </c>
      <c r="AB65" s="126" t="str">
        <f>ADDRESS(MATCH(COUNTIF($T$2:$T65,"NIVEL 1"),X:X,0),COLUMN(U65))</f>
        <v>$U$8</v>
      </c>
      <c r="AC65" s="126" t="str">
        <f>ADDRESS(MATCH(COUNTIF($T$2:$T65,"NIVEL 1"),X:X,0),COLUMN(Y65))</f>
        <v>$Y$8</v>
      </c>
      <c r="AD65" s="126" t="str">
        <f ca="1">ADDRESS((MATCH(COUNTIF(INDIRECT(AB65):$U65,"NIVEL 2"),INDIRECT(AC65):Y65,0)+(MATCH(COUNTIF($T$2:$T65,"NIVEL 1"),X:X,0)-1)),COLUMN(V65))</f>
        <v>$V$64</v>
      </c>
    </row>
    <row r="66" spans="1:30">
      <c r="A66" s="101" t="str">
        <f ca="1">X66&amp;"."&amp;Y66&amp;"."&amp;Z66</f>
        <v>1.20.2</v>
      </c>
      <c r="B66" s="39" t="s">
        <v>105</v>
      </c>
      <c r="C66" s="40">
        <v>2081034</v>
      </c>
      <c r="H66" s="8"/>
      <c r="T66" s="125" t="s">
        <v>240</v>
      </c>
      <c r="U66" s="125" t="s">
        <v>240</v>
      </c>
      <c r="V66" s="125" t="s">
        <v>240</v>
      </c>
      <c r="W66" s="125"/>
      <c r="X66" s="126">
        <f>COUNTIF($T$2:$T66,"NIVEL 1")</f>
        <v>1</v>
      </c>
      <c r="Y66" s="126">
        <f ca="1">IFERROR(COUNTIF(INDIRECT(AB66):U66,"NIVEL 2"),0)</f>
        <v>20</v>
      </c>
      <c r="Z66" s="126">
        <f ca="1">COUNTIF(INDIRECT(AD66):V66,"NIVEL 3")</f>
        <v>2</v>
      </c>
      <c r="AA66" s="126">
        <f t="shared" ca="1" si="18"/>
        <v>0</v>
      </c>
      <c r="AB66" s="126" t="str">
        <f>ADDRESS(MATCH(COUNTIF($T$2:$T66,"NIVEL 1"),X:X,0),COLUMN(U66))</f>
        <v>$U$8</v>
      </c>
      <c r="AC66" s="126" t="str">
        <f>ADDRESS(MATCH(COUNTIF($T$2:$T66,"NIVEL 1"),X:X,0),COLUMN(Y66))</f>
        <v>$Y$8</v>
      </c>
      <c r="AD66" s="126" t="str">
        <f ca="1">ADDRESS((MATCH(COUNTIF(INDIRECT(AB66):$U66,"NIVEL 2"),INDIRECT(AC66):Y66,0)+(MATCH(COUNTIF($T$2:$T66,"NIVEL 1"),X:X,0)-1)),COLUMN(V66))</f>
        <v>$V$64</v>
      </c>
    </row>
    <row r="67" spans="1:30">
      <c r="A67" s="182" t="str">
        <f ca="1">X67&amp;"."&amp;Y67</f>
        <v>1.21</v>
      </c>
      <c r="B67" s="186" t="s">
        <v>70</v>
      </c>
      <c r="C67" s="187">
        <v>59825</v>
      </c>
      <c r="H67" s="8"/>
      <c r="T67" s="125" t="s">
        <v>239</v>
      </c>
      <c r="U67" s="125" t="s">
        <v>239</v>
      </c>
      <c r="V67" s="125"/>
      <c r="W67" s="125"/>
      <c r="X67" s="126">
        <f>COUNTIF($T$2:$T67,"NIVEL 1")</f>
        <v>1</v>
      </c>
      <c r="Y67" s="126">
        <f ca="1">IFERROR(COUNTIF(INDIRECT(AB67):U67,"NIVEL 2"),0)</f>
        <v>21</v>
      </c>
      <c r="Z67" s="126">
        <f ca="1">COUNTIF(INDIRECT(AD67):V67,"NIVEL 3")</f>
        <v>0</v>
      </c>
      <c r="AA67" s="126">
        <f t="shared" ref="AA67" ca="1" si="19">IF(W67="NIVEL 4",OFFSET(AA67,-1,0)+1,0)</f>
        <v>0</v>
      </c>
      <c r="AB67" s="126" t="str">
        <f>ADDRESS(MATCH(COUNTIF($T$2:$T67,"NIVEL 1"),X:X,0),COLUMN(U67))</f>
        <v>$U$8</v>
      </c>
      <c r="AC67" s="126" t="str">
        <f>ADDRESS(MATCH(COUNTIF($T$2:$T67,"NIVEL 1"),X:X,0),COLUMN(Y67))</f>
        <v>$Y$8</v>
      </c>
      <c r="AD67" s="126" t="str">
        <f ca="1">ADDRESS((MATCH(COUNTIF(INDIRECT(AB67):$U67,"NIVEL 2"),INDIRECT(AC67):Y67,0)+(MATCH(COUNTIF($T$2:$T67,"NIVEL 1"),X:X,0)-1)),COLUMN(V67))</f>
        <v>$V$67</v>
      </c>
    </row>
    <row r="68" spans="1:30">
      <c r="A68" s="182" t="str">
        <f ca="1">X68&amp;"."&amp;Y68</f>
        <v>1.22</v>
      </c>
      <c r="B68" s="186" t="s">
        <v>71</v>
      </c>
      <c r="C68" s="187">
        <v>382754</v>
      </c>
      <c r="H68" s="8"/>
      <c r="T68" s="125" t="s">
        <v>239</v>
      </c>
      <c r="U68" s="125" t="s">
        <v>239</v>
      </c>
      <c r="V68" s="125"/>
      <c r="W68" s="125"/>
      <c r="X68" s="126">
        <f>COUNTIF($T$2:$T68,"NIVEL 1")</f>
        <v>1</v>
      </c>
      <c r="Y68" s="126">
        <f ca="1">IFERROR(COUNTIF(INDIRECT(AB68):U68,"NIVEL 2"),0)</f>
        <v>22</v>
      </c>
      <c r="Z68" s="126">
        <f ca="1">COUNTIF(INDIRECT(AD68):V68,"NIVEL 3")</f>
        <v>0</v>
      </c>
      <c r="AA68" s="126">
        <f t="shared" ref="AA68:AA70" ca="1" si="20">IF(W68="NIVEL 4",OFFSET(AA68,-1,0)+1,0)</f>
        <v>0</v>
      </c>
      <c r="AB68" s="126" t="str">
        <f>ADDRESS(MATCH(COUNTIF($T$2:$T68,"NIVEL 1"),X:X,0),COLUMN(U68))</f>
        <v>$U$8</v>
      </c>
      <c r="AC68" s="126" t="str">
        <f>ADDRESS(MATCH(COUNTIF($T$2:$T68,"NIVEL 1"),X:X,0),COLUMN(Y68))</f>
        <v>$Y$8</v>
      </c>
      <c r="AD68" s="126" t="str">
        <f ca="1">ADDRESS((MATCH(COUNTIF(INDIRECT(AB68):$U68,"NIVEL 2"),INDIRECT(AC68):Y68,0)+(MATCH(COUNTIF($T$2:$T68,"NIVEL 1"),X:X,0)-1)),COLUMN(V68))</f>
        <v>$V$68</v>
      </c>
    </row>
    <row r="69" spans="1:30">
      <c r="A69" s="182" t="str">
        <f ca="1">X69&amp;"."&amp;Y69</f>
        <v>1.23</v>
      </c>
      <c r="B69" s="186" t="s">
        <v>72</v>
      </c>
      <c r="C69" s="187">
        <f>SUM(C70:C72)</f>
        <v>66879</v>
      </c>
      <c r="H69" s="8"/>
      <c r="T69" s="125" t="s">
        <v>239</v>
      </c>
      <c r="U69" s="125" t="s">
        <v>239</v>
      </c>
      <c r="V69" s="125"/>
      <c r="W69" s="125"/>
      <c r="X69" s="126">
        <f>COUNTIF($T$2:$T69,"NIVEL 1")</f>
        <v>1</v>
      </c>
      <c r="Y69" s="126">
        <f ca="1">IFERROR(COUNTIF(INDIRECT(AB69):U69,"NIVEL 2"),0)</f>
        <v>23</v>
      </c>
      <c r="Z69" s="126">
        <f ca="1">COUNTIF(INDIRECT(AD69):V69,"NIVEL 3")</f>
        <v>0</v>
      </c>
      <c r="AA69" s="126">
        <f t="shared" ca="1" si="20"/>
        <v>0</v>
      </c>
      <c r="AB69" s="126" t="str">
        <f>ADDRESS(MATCH(COUNTIF($T$2:$T69,"NIVEL 1"),X:X,0),COLUMN(U69))</f>
        <v>$U$8</v>
      </c>
      <c r="AC69" s="126" t="str">
        <f>ADDRESS(MATCH(COUNTIF($T$2:$T69,"NIVEL 1"),X:X,0),COLUMN(Y69))</f>
        <v>$Y$8</v>
      </c>
      <c r="AD69" s="126" t="str">
        <f ca="1">ADDRESS((MATCH(COUNTIF(INDIRECT(AB69):$U69,"NIVEL 2"),INDIRECT(AC69):Y69,0)+(MATCH(COUNTIF($T$2:$T69,"NIVEL 1"),X:X,0)-1)),COLUMN(V69))</f>
        <v>$V$69</v>
      </c>
    </row>
    <row r="70" spans="1:30">
      <c r="A70" s="101" t="str">
        <f ca="1">X70&amp;"."&amp;Y70&amp;"."&amp;Z70</f>
        <v>1.23.1</v>
      </c>
      <c r="B70" s="10" t="s">
        <v>123</v>
      </c>
      <c r="C70" s="41">
        <v>44597</v>
      </c>
      <c r="D70" s="8"/>
      <c r="H70" s="8"/>
      <c r="T70" s="125" t="s">
        <v>240</v>
      </c>
      <c r="U70" s="125" t="s">
        <v>240</v>
      </c>
      <c r="V70" s="125" t="s">
        <v>240</v>
      </c>
      <c r="W70" s="125"/>
      <c r="X70" s="126">
        <f>COUNTIF($T$2:$T70,"NIVEL 1")</f>
        <v>1</v>
      </c>
      <c r="Y70" s="126">
        <f ca="1">IFERROR(COUNTIF(INDIRECT(AB70):U70,"NIVEL 2"),0)</f>
        <v>23</v>
      </c>
      <c r="Z70" s="126">
        <f ca="1">COUNTIF(INDIRECT(AD70):V70,"NIVEL 3")</f>
        <v>1</v>
      </c>
      <c r="AA70" s="126">
        <f t="shared" ca="1" si="20"/>
        <v>0</v>
      </c>
      <c r="AB70" s="126" t="str">
        <f>ADDRESS(MATCH(COUNTIF($T$2:$T70,"NIVEL 1"),X:X,0),COLUMN(U70))</f>
        <v>$U$8</v>
      </c>
      <c r="AC70" s="126" t="str">
        <f>ADDRESS(MATCH(COUNTIF($T$2:$T70,"NIVEL 1"),X:X,0),COLUMN(Y70))</f>
        <v>$Y$8</v>
      </c>
      <c r="AD70" s="126" t="str">
        <f ca="1">ADDRESS((MATCH(COUNTIF(INDIRECT(AB70):$U70,"NIVEL 2"),INDIRECT(AC70):Y70,0)+(MATCH(COUNTIF($T$2:$T70,"NIVEL 1"),X:X,0)-1)),COLUMN(V70))</f>
        <v>$V$69</v>
      </c>
    </row>
    <row r="71" spans="1:30">
      <c r="A71" s="101" t="str">
        <f ca="1">X71&amp;"."&amp;Y71&amp;"."&amp;Z71</f>
        <v>1.23.2</v>
      </c>
      <c r="B71" s="10" t="s">
        <v>36</v>
      </c>
      <c r="C71" s="41">
        <v>14593</v>
      </c>
      <c r="D71" s="8"/>
      <c r="H71" s="8"/>
      <c r="T71" s="125" t="s">
        <v>240</v>
      </c>
      <c r="U71" s="125" t="s">
        <v>240</v>
      </c>
      <c r="V71" s="125" t="s">
        <v>240</v>
      </c>
      <c r="W71" s="125"/>
      <c r="X71" s="126">
        <f>COUNTIF($T$2:$T71,"NIVEL 1")</f>
        <v>1</v>
      </c>
      <c r="Y71" s="126">
        <f ca="1">IFERROR(COUNTIF(INDIRECT(AB71):U71,"NIVEL 2"),0)</f>
        <v>23</v>
      </c>
      <c r="Z71" s="126">
        <f ca="1">COUNTIF(INDIRECT(AD71):V71,"NIVEL 3")</f>
        <v>2</v>
      </c>
      <c r="AA71" s="126">
        <f t="shared" ref="AA71:AA73" ca="1" si="21">IF(W71="NIVEL 4",OFFSET(AA71,-1,0)+1,0)</f>
        <v>0</v>
      </c>
      <c r="AB71" s="126" t="str">
        <f>ADDRESS(MATCH(COUNTIF($T$2:$T71,"NIVEL 1"),X:X,0),COLUMN(U71))</f>
        <v>$U$8</v>
      </c>
      <c r="AC71" s="126" t="str">
        <f>ADDRESS(MATCH(COUNTIF($T$2:$T71,"NIVEL 1"),X:X,0),COLUMN(Y71))</f>
        <v>$Y$8</v>
      </c>
      <c r="AD71" s="126" t="str">
        <f ca="1">ADDRESS((MATCH(COUNTIF(INDIRECT(AB71):$U71,"NIVEL 2"),INDIRECT(AC71):Y71,0)+(MATCH(COUNTIF($T$2:$T71,"NIVEL 1"),X:X,0)-1)),COLUMN(V71))</f>
        <v>$V$69</v>
      </c>
    </row>
    <row r="72" spans="1:30">
      <c r="A72" s="101" t="str">
        <f ca="1">X72&amp;"."&amp;Y72&amp;"."&amp;Z72</f>
        <v>1.23.3</v>
      </c>
      <c r="B72" s="10" t="s">
        <v>124</v>
      </c>
      <c r="C72" s="41">
        <v>7689</v>
      </c>
      <c r="D72" s="8"/>
      <c r="H72" s="8"/>
      <c r="T72" s="125" t="s">
        <v>240</v>
      </c>
      <c r="U72" s="125" t="s">
        <v>240</v>
      </c>
      <c r="V72" s="125" t="s">
        <v>240</v>
      </c>
      <c r="W72" s="125"/>
      <c r="X72" s="126">
        <f>COUNTIF($T$2:$T72,"NIVEL 1")</f>
        <v>1</v>
      </c>
      <c r="Y72" s="126">
        <f ca="1">IFERROR(COUNTIF(INDIRECT(AB72):U72,"NIVEL 2"),0)</f>
        <v>23</v>
      </c>
      <c r="Z72" s="126">
        <f ca="1">COUNTIF(INDIRECT(AD72):V72,"NIVEL 3")</f>
        <v>3</v>
      </c>
      <c r="AA72" s="126">
        <f t="shared" ca="1" si="21"/>
        <v>0</v>
      </c>
      <c r="AB72" s="126" t="str">
        <f>ADDRESS(MATCH(COUNTIF($T$2:$T72,"NIVEL 1"),X:X,0),COLUMN(U72))</f>
        <v>$U$8</v>
      </c>
      <c r="AC72" s="126" t="str">
        <f>ADDRESS(MATCH(COUNTIF($T$2:$T72,"NIVEL 1"),X:X,0),COLUMN(Y72))</f>
        <v>$Y$8</v>
      </c>
      <c r="AD72" s="126" t="str">
        <f ca="1">ADDRESS((MATCH(COUNTIF(INDIRECT(AB72):$U72,"NIVEL 2"),INDIRECT(AC72):Y72,0)+(MATCH(COUNTIF($T$2:$T72,"NIVEL 1"),X:X,0)-1)),COLUMN(V72))</f>
        <v>$V$69</v>
      </c>
    </row>
    <row r="73" spans="1:30">
      <c r="A73" s="182" t="str">
        <f ca="1">X73&amp;"."&amp;Y73</f>
        <v>1.24</v>
      </c>
      <c r="B73" s="186" t="s">
        <v>35</v>
      </c>
      <c r="C73" s="187">
        <v>53657</v>
      </c>
      <c r="H73" s="8"/>
      <c r="T73" s="125" t="s">
        <v>239</v>
      </c>
      <c r="U73" s="125" t="s">
        <v>239</v>
      </c>
      <c r="V73" s="125"/>
      <c r="W73" s="125"/>
      <c r="X73" s="126">
        <f>COUNTIF($T$2:$T73,"NIVEL 1")</f>
        <v>1</v>
      </c>
      <c r="Y73" s="126">
        <f ca="1">IFERROR(COUNTIF(INDIRECT(AB73):U73,"NIVEL 2"),0)</f>
        <v>24</v>
      </c>
      <c r="Z73" s="126">
        <f ca="1">COUNTIF(INDIRECT(AD73):V73,"NIVEL 3")</f>
        <v>0</v>
      </c>
      <c r="AA73" s="126">
        <f t="shared" ca="1" si="21"/>
        <v>0</v>
      </c>
      <c r="AB73" s="126" t="str">
        <f>ADDRESS(MATCH(COUNTIF($T$2:$T73,"NIVEL 1"),X:X,0),COLUMN(U73))</f>
        <v>$U$8</v>
      </c>
      <c r="AC73" s="126" t="str">
        <f>ADDRESS(MATCH(COUNTIF($T$2:$T73,"NIVEL 1"),X:X,0),COLUMN(Y73))</f>
        <v>$Y$8</v>
      </c>
      <c r="AD73" s="126" t="str">
        <f ca="1">ADDRESS((MATCH(COUNTIF(INDIRECT(AB73):$U73,"NIVEL 2"),INDIRECT(AC73):Y73,0)+(MATCH(COUNTIF($T$2:$T73,"NIVEL 1"),X:X,0)-1)),COLUMN(V73))</f>
        <v>$V$73</v>
      </c>
    </row>
    <row r="74" spans="1:30">
      <c r="A74" s="183">
        <f>X74</f>
        <v>2</v>
      </c>
      <c r="B74" s="184" t="s">
        <v>235</v>
      </c>
      <c r="C74" s="185">
        <f>C75+C76+C77+C78+C92+C93+C97+C98+C99+C100+C101</f>
        <v>1472556.72</v>
      </c>
      <c r="T74" s="125" t="s">
        <v>238</v>
      </c>
      <c r="U74" s="125"/>
      <c r="V74" s="125"/>
      <c r="W74" s="125"/>
      <c r="X74" s="126">
        <f>COUNTIF($T$2:$T74,"NIVEL 1")</f>
        <v>2</v>
      </c>
      <c r="Y74" s="126">
        <f ca="1">IFERROR(COUNTIF(INDIRECT(AB74):U74,"NIVEL 2"),0)</f>
        <v>0</v>
      </c>
      <c r="Z74" s="126">
        <f ca="1">COUNTIF(INDIRECT(AD74):V74,"NIVEL 3")</f>
        <v>0</v>
      </c>
      <c r="AA74" s="126">
        <f t="shared" ref="AA74" ca="1" si="22">IF(W74="NIVEL 4",OFFSET(AA74,-1,0)+1,0)</f>
        <v>0</v>
      </c>
      <c r="AB74" s="126" t="str">
        <f>ADDRESS(MATCH(COUNTIF($T$2:$T74,"NIVEL 1"),X:X,0),COLUMN(U74))</f>
        <v>$U$74</v>
      </c>
      <c r="AC74" s="126" t="str">
        <f>ADDRESS(MATCH(COUNTIF($T$2:$T74,"NIVEL 1"),X:X,0),COLUMN(Y74))</f>
        <v>$Y$74</v>
      </c>
      <c r="AD74" s="126" t="str">
        <f ca="1">ADDRESS((MATCH(COUNTIF(INDIRECT(AB74):$U74,"NIVEL 2"),INDIRECT(AC74):Y74,0)+(MATCH(COUNTIF($T$2:$T74,"NIVEL 1"),X:X,0)-1)),COLUMN(V74))</f>
        <v>$V$74</v>
      </c>
    </row>
    <row r="75" spans="1:30">
      <c r="A75" s="182" t="str">
        <f ca="1">X75&amp;"."&amp;Y75</f>
        <v>2.1</v>
      </c>
      <c r="B75" s="188" t="s">
        <v>157</v>
      </c>
      <c r="C75" s="187">
        <v>94350.54</v>
      </c>
      <c r="T75" s="125" t="s">
        <v>239</v>
      </c>
      <c r="U75" s="125" t="s">
        <v>239</v>
      </c>
      <c r="V75" s="125"/>
      <c r="W75" s="125"/>
      <c r="X75" s="126">
        <f>COUNTIF($T$2:$T75,"NIVEL 1")</f>
        <v>2</v>
      </c>
      <c r="Y75" s="126">
        <f ca="1">IFERROR(COUNTIF(INDIRECT(AB75):U75,"NIVEL 2"),0)</f>
        <v>1</v>
      </c>
      <c r="Z75" s="126">
        <f ca="1">COUNTIF(INDIRECT(AD75):V75,"NIVEL 3")</f>
        <v>0</v>
      </c>
      <c r="AA75" s="126">
        <f t="shared" ref="AA75:AA77" ca="1" si="23">IF(W75="NIVEL 4",OFFSET(AA75,-1,0)+1,0)</f>
        <v>0</v>
      </c>
      <c r="AB75" s="126" t="str">
        <f>ADDRESS(MATCH(COUNTIF($T$2:$T75,"NIVEL 1"),X:X,0),COLUMN(U75))</f>
        <v>$U$74</v>
      </c>
      <c r="AC75" s="126" t="str">
        <f>ADDRESS(MATCH(COUNTIF($T$2:$T75,"NIVEL 1"),X:X,0),COLUMN(Y75))</f>
        <v>$Y$74</v>
      </c>
      <c r="AD75" s="126" t="str">
        <f ca="1">ADDRESS((MATCH(COUNTIF(INDIRECT(AB75):$U75,"NIVEL 2"),INDIRECT(AC75):Y75,0)+(MATCH(COUNTIF($T$2:$T75,"NIVEL 1"),X:X,0)-1)),COLUMN(V75))</f>
        <v>$V$75</v>
      </c>
    </row>
    <row r="76" spans="1:30">
      <c r="A76" s="182" t="str">
        <f ca="1">X76&amp;"."&amp;Y76</f>
        <v>2.2</v>
      </c>
      <c r="B76" s="188" t="s">
        <v>158</v>
      </c>
      <c r="C76" s="187">
        <v>17454</v>
      </c>
      <c r="T76" s="125" t="s">
        <v>239</v>
      </c>
      <c r="U76" s="125" t="s">
        <v>239</v>
      </c>
      <c r="V76" s="125"/>
      <c r="W76" s="125"/>
      <c r="X76" s="126">
        <f>COUNTIF($T$2:$T76,"NIVEL 1")</f>
        <v>2</v>
      </c>
      <c r="Y76" s="126">
        <f ca="1">IFERROR(COUNTIF(INDIRECT(AB76):U76,"NIVEL 2"),0)</f>
        <v>2</v>
      </c>
      <c r="Z76" s="126">
        <f ca="1">COUNTIF(INDIRECT(AD76):V76,"NIVEL 3")</f>
        <v>0</v>
      </c>
      <c r="AA76" s="126">
        <f t="shared" ca="1" si="23"/>
        <v>0</v>
      </c>
      <c r="AB76" s="126" t="str">
        <f>ADDRESS(MATCH(COUNTIF($T$2:$T76,"NIVEL 1"),X:X,0),COLUMN(U76))</f>
        <v>$U$74</v>
      </c>
      <c r="AC76" s="126" t="str">
        <f>ADDRESS(MATCH(COUNTIF($T$2:$T76,"NIVEL 1"),X:X,0),COLUMN(Y76))</f>
        <v>$Y$74</v>
      </c>
      <c r="AD76" s="126" t="str">
        <f ca="1">ADDRESS((MATCH(COUNTIF(INDIRECT(AB76):$U76,"NIVEL 2"),INDIRECT(AC76):Y76,0)+(MATCH(COUNTIF($T$2:$T76,"NIVEL 1"),X:X,0)-1)),COLUMN(V76))</f>
        <v>$V$76</v>
      </c>
    </row>
    <row r="77" spans="1:30">
      <c r="A77" s="182" t="str">
        <f ca="1">X77&amp;"."&amp;Y77</f>
        <v>2.3</v>
      </c>
      <c r="B77" s="188" t="s">
        <v>159</v>
      </c>
      <c r="C77" s="187">
        <v>204578.85</v>
      </c>
      <c r="T77" s="125" t="s">
        <v>239</v>
      </c>
      <c r="U77" s="125" t="s">
        <v>239</v>
      </c>
      <c r="V77" s="125"/>
      <c r="W77" s="125"/>
      <c r="X77" s="126">
        <f>COUNTIF($T$2:$T77,"NIVEL 1")</f>
        <v>2</v>
      </c>
      <c r="Y77" s="126">
        <f ca="1">IFERROR(COUNTIF(INDIRECT(AB77):U77,"NIVEL 2"),0)</f>
        <v>3</v>
      </c>
      <c r="Z77" s="126">
        <f ca="1">COUNTIF(INDIRECT(AD77):V77,"NIVEL 3")</f>
        <v>0</v>
      </c>
      <c r="AA77" s="126">
        <f t="shared" ca="1" si="23"/>
        <v>0</v>
      </c>
      <c r="AB77" s="126" t="str">
        <f>ADDRESS(MATCH(COUNTIF($T$2:$T77,"NIVEL 1"),X:X,0),COLUMN(U77))</f>
        <v>$U$74</v>
      </c>
      <c r="AC77" s="126" t="str">
        <f>ADDRESS(MATCH(COUNTIF($T$2:$T77,"NIVEL 1"),X:X,0),COLUMN(Y77))</f>
        <v>$Y$74</v>
      </c>
      <c r="AD77" s="126" t="str">
        <f ca="1">ADDRESS((MATCH(COUNTIF(INDIRECT(AB77):$U77,"NIVEL 2"),INDIRECT(AC77):Y77,0)+(MATCH(COUNTIF($T$2:$T77,"NIVEL 1"),X:X,0)-1)),COLUMN(V77))</f>
        <v>$V$77</v>
      </c>
    </row>
    <row r="78" spans="1:30">
      <c r="A78" s="182" t="str">
        <f ca="1">X78&amp;"."&amp;Y78</f>
        <v>2.4</v>
      </c>
      <c r="B78" s="188" t="s">
        <v>160</v>
      </c>
      <c r="C78" s="187">
        <v>321711.06000000006</v>
      </c>
      <c r="T78" s="125" t="s">
        <v>239</v>
      </c>
      <c r="U78" s="125" t="s">
        <v>239</v>
      </c>
      <c r="V78" s="125"/>
      <c r="W78" s="125"/>
      <c r="X78" s="126">
        <f>COUNTIF($T$2:$T78,"NIVEL 1")</f>
        <v>2</v>
      </c>
      <c r="Y78" s="126">
        <f ca="1">IFERROR(COUNTIF(INDIRECT(AB78):U78,"NIVEL 2"),0)</f>
        <v>4</v>
      </c>
      <c r="Z78" s="126">
        <f ca="1">COUNTIF(INDIRECT(AD78):V78,"NIVEL 3")</f>
        <v>0</v>
      </c>
      <c r="AA78" s="126">
        <f t="shared" ref="AA78:AA79" ca="1" si="24">IF(W78="NIVEL 4",OFFSET(AA78,-1,0)+1,0)</f>
        <v>0</v>
      </c>
      <c r="AB78" s="126" t="str">
        <f>ADDRESS(MATCH(COUNTIF($T$2:$T78,"NIVEL 1"),X:X,0),COLUMN(U78))</f>
        <v>$U$74</v>
      </c>
      <c r="AC78" s="126" t="str">
        <f>ADDRESS(MATCH(COUNTIF($T$2:$T78,"NIVEL 1"),X:X,0),COLUMN(Y78))</f>
        <v>$Y$74</v>
      </c>
      <c r="AD78" s="126" t="str">
        <f ca="1">ADDRESS((MATCH(COUNTIF(INDIRECT(AB78):$U78,"NIVEL 2"),INDIRECT(AC78):Y78,0)+(MATCH(COUNTIF($T$2:$T78,"NIVEL 1"),X:X,0)-1)),COLUMN(V78))</f>
        <v>$V$78</v>
      </c>
    </row>
    <row r="79" spans="1:30">
      <c r="A79" s="101" t="str">
        <f t="shared" ref="A79:A91" ca="1" si="25">X79&amp;"."&amp;Y79&amp;"."&amp;Z79</f>
        <v>2.4.1</v>
      </c>
      <c r="B79" s="39" t="s">
        <v>203</v>
      </c>
      <c r="C79" s="40">
        <v>35348.959999999999</v>
      </c>
      <c r="T79" s="125" t="s">
        <v>240</v>
      </c>
      <c r="U79" s="125" t="s">
        <v>240</v>
      </c>
      <c r="V79" s="125" t="s">
        <v>240</v>
      </c>
      <c r="W79" s="125"/>
      <c r="X79" s="126">
        <f>COUNTIF($T$2:$T79,"NIVEL 1")</f>
        <v>2</v>
      </c>
      <c r="Y79" s="126">
        <f ca="1">IFERROR(COUNTIF(INDIRECT(AB79):U79,"NIVEL 2"),0)</f>
        <v>4</v>
      </c>
      <c r="Z79" s="126">
        <f ca="1">COUNTIF(INDIRECT(AD79):V79,"NIVEL 3")</f>
        <v>1</v>
      </c>
      <c r="AA79" s="126">
        <f t="shared" ca="1" si="24"/>
        <v>0</v>
      </c>
      <c r="AB79" s="126" t="str">
        <f>ADDRESS(MATCH(COUNTIF($T$2:$T79,"NIVEL 1"),X:X,0),COLUMN(U79))</f>
        <v>$U$74</v>
      </c>
      <c r="AC79" s="126" t="str">
        <f>ADDRESS(MATCH(COUNTIF($T$2:$T79,"NIVEL 1"),X:X,0),COLUMN(Y79))</f>
        <v>$Y$74</v>
      </c>
      <c r="AD79" s="126" t="str">
        <f ca="1">ADDRESS((MATCH(COUNTIF(INDIRECT(AB79):$U79,"NIVEL 2"),INDIRECT(AC79):Y79,0)+(MATCH(COUNTIF($T$2:$T79,"NIVEL 1"),X:X,0)-1)),COLUMN(V79))</f>
        <v>$V$78</v>
      </c>
    </row>
    <row r="80" spans="1:30">
      <c r="A80" s="101" t="str">
        <f t="shared" ca="1" si="25"/>
        <v>2.4.2</v>
      </c>
      <c r="B80" s="39" t="s">
        <v>204</v>
      </c>
      <c r="C80" s="40">
        <v>63774.47</v>
      </c>
      <c r="T80" s="125" t="s">
        <v>240</v>
      </c>
      <c r="U80" s="125" t="s">
        <v>240</v>
      </c>
      <c r="V80" s="125" t="s">
        <v>240</v>
      </c>
      <c r="W80" s="125"/>
      <c r="X80" s="126">
        <f>COUNTIF($T$2:$T80,"NIVEL 1")</f>
        <v>2</v>
      </c>
      <c r="Y80" s="126">
        <f ca="1">IFERROR(COUNTIF(INDIRECT(AB80):U80,"NIVEL 2"),0)</f>
        <v>4</v>
      </c>
      <c r="Z80" s="126">
        <f ca="1">COUNTIF(INDIRECT(AD80):V80,"NIVEL 3")</f>
        <v>2</v>
      </c>
      <c r="AA80" s="126">
        <f t="shared" ref="AA80:AA92" ca="1" si="26">IF(W80="NIVEL 4",OFFSET(AA80,-1,0)+1,0)</f>
        <v>0</v>
      </c>
      <c r="AB80" s="126" t="str">
        <f>ADDRESS(MATCH(COUNTIF($T$2:$T80,"NIVEL 1"),X:X,0),COLUMN(U80))</f>
        <v>$U$74</v>
      </c>
      <c r="AC80" s="126" t="str">
        <f>ADDRESS(MATCH(COUNTIF($T$2:$T80,"NIVEL 1"),X:X,0),COLUMN(Y80))</f>
        <v>$Y$74</v>
      </c>
      <c r="AD80" s="126" t="str">
        <f ca="1">ADDRESS((MATCH(COUNTIF(INDIRECT(AB80):$U80,"NIVEL 2"),INDIRECT(AC80):Y80,0)+(MATCH(COUNTIF($T$2:$T80,"NIVEL 1"),X:X,0)-1)),COLUMN(V80))</f>
        <v>$V$78</v>
      </c>
    </row>
    <row r="81" spans="1:30">
      <c r="A81" s="101" t="str">
        <f t="shared" ca="1" si="25"/>
        <v>2.4.3</v>
      </c>
      <c r="B81" s="39" t="s">
        <v>205</v>
      </c>
      <c r="C81" s="40">
        <v>20040.53</v>
      </c>
      <c r="T81" s="125" t="s">
        <v>240</v>
      </c>
      <c r="U81" s="125" t="s">
        <v>240</v>
      </c>
      <c r="V81" s="125" t="s">
        <v>240</v>
      </c>
      <c r="W81" s="125"/>
      <c r="X81" s="126">
        <f>COUNTIF($T$2:$T81,"NIVEL 1")</f>
        <v>2</v>
      </c>
      <c r="Y81" s="126">
        <f ca="1">IFERROR(COUNTIF(INDIRECT(AB81):U81,"NIVEL 2"),0)</f>
        <v>4</v>
      </c>
      <c r="Z81" s="126">
        <f ca="1">COUNTIF(INDIRECT(AD81):V81,"NIVEL 3")</f>
        <v>3</v>
      </c>
      <c r="AA81" s="126">
        <f t="shared" ca="1" si="26"/>
        <v>0</v>
      </c>
      <c r="AB81" s="126" t="str">
        <f>ADDRESS(MATCH(COUNTIF($T$2:$T81,"NIVEL 1"),X:X,0),COLUMN(U81))</f>
        <v>$U$74</v>
      </c>
      <c r="AC81" s="126" t="str">
        <f>ADDRESS(MATCH(COUNTIF($T$2:$T81,"NIVEL 1"),X:X,0),COLUMN(Y81))</f>
        <v>$Y$74</v>
      </c>
      <c r="AD81" s="126" t="str">
        <f ca="1">ADDRESS((MATCH(COUNTIF(INDIRECT(AB81):$U81,"NIVEL 2"),INDIRECT(AC81):Y81,0)+(MATCH(COUNTIF($T$2:$T81,"NIVEL 1"),X:X,0)-1)),COLUMN(V81))</f>
        <v>$V$78</v>
      </c>
    </row>
    <row r="82" spans="1:30">
      <c r="A82" s="101" t="str">
        <f t="shared" ca="1" si="25"/>
        <v>2.4.4</v>
      </c>
      <c r="B82" s="39" t="s">
        <v>206</v>
      </c>
      <c r="C82" s="40">
        <v>8795.98</v>
      </c>
      <c r="T82" s="125" t="s">
        <v>240</v>
      </c>
      <c r="U82" s="125" t="s">
        <v>240</v>
      </c>
      <c r="V82" s="125" t="s">
        <v>240</v>
      </c>
      <c r="W82" s="125"/>
      <c r="X82" s="126">
        <f>COUNTIF($T$2:$T82,"NIVEL 1")</f>
        <v>2</v>
      </c>
      <c r="Y82" s="126">
        <f ca="1">IFERROR(COUNTIF(INDIRECT(AB82):U82,"NIVEL 2"),0)</f>
        <v>4</v>
      </c>
      <c r="Z82" s="126">
        <f ca="1">COUNTIF(INDIRECT(AD82):V82,"NIVEL 3")</f>
        <v>4</v>
      </c>
      <c r="AA82" s="126">
        <f t="shared" ca="1" si="26"/>
        <v>0</v>
      </c>
      <c r="AB82" s="126" t="str">
        <f>ADDRESS(MATCH(COUNTIF($T$2:$T82,"NIVEL 1"),X:X,0),COLUMN(U82))</f>
        <v>$U$74</v>
      </c>
      <c r="AC82" s="126" t="str">
        <f>ADDRESS(MATCH(COUNTIF($T$2:$T82,"NIVEL 1"),X:X,0),COLUMN(Y82))</f>
        <v>$Y$74</v>
      </c>
      <c r="AD82" s="126" t="str">
        <f ca="1">ADDRESS((MATCH(COUNTIF(INDIRECT(AB82):$U82,"NIVEL 2"),INDIRECT(AC82):Y82,0)+(MATCH(COUNTIF($T$2:$T82,"NIVEL 1"),X:X,0)-1)),COLUMN(V82))</f>
        <v>$V$78</v>
      </c>
    </row>
    <row r="83" spans="1:30">
      <c r="A83" s="101" t="str">
        <f t="shared" ca="1" si="25"/>
        <v>2.4.5</v>
      </c>
      <c r="B83" s="39" t="s">
        <v>207</v>
      </c>
      <c r="C83" s="40">
        <v>74729.710000000006</v>
      </c>
      <c r="T83" s="125" t="s">
        <v>240</v>
      </c>
      <c r="U83" s="125" t="s">
        <v>240</v>
      </c>
      <c r="V83" s="125" t="s">
        <v>240</v>
      </c>
      <c r="W83" s="125"/>
      <c r="X83" s="126">
        <f>COUNTIF($T$2:$T83,"NIVEL 1")</f>
        <v>2</v>
      </c>
      <c r="Y83" s="126">
        <f ca="1">IFERROR(COUNTIF(INDIRECT(AB83):U83,"NIVEL 2"),0)</f>
        <v>4</v>
      </c>
      <c r="Z83" s="126">
        <f ca="1">COUNTIF(INDIRECT(AD83):V83,"NIVEL 3")</f>
        <v>5</v>
      </c>
      <c r="AA83" s="126">
        <f t="shared" ca="1" si="26"/>
        <v>0</v>
      </c>
      <c r="AB83" s="126" t="str">
        <f>ADDRESS(MATCH(COUNTIF($T$2:$T83,"NIVEL 1"),X:X,0),COLUMN(U83))</f>
        <v>$U$74</v>
      </c>
      <c r="AC83" s="126" t="str">
        <f>ADDRESS(MATCH(COUNTIF($T$2:$T83,"NIVEL 1"),X:X,0),COLUMN(Y83))</f>
        <v>$Y$74</v>
      </c>
      <c r="AD83" s="126" t="str">
        <f ca="1">ADDRESS((MATCH(COUNTIF(INDIRECT(AB83):$U83,"NIVEL 2"),INDIRECT(AC83):Y83,0)+(MATCH(COUNTIF($T$2:$T83,"NIVEL 1"),X:X,0)-1)),COLUMN(V83))</f>
        <v>$V$78</v>
      </c>
    </row>
    <row r="84" spans="1:30">
      <c r="A84" s="101" t="str">
        <f t="shared" ca="1" si="25"/>
        <v>2.4.6</v>
      </c>
      <c r="B84" s="39" t="s">
        <v>208</v>
      </c>
      <c r="C84" s="40">
        <v>37311.440000000002</v>
      </c>
      <c r="T84" s="125" t="s">
        <v>240</v>
      </c>
      <c r="U84" s="125" t="s">
        <v>240</v>
      </c>
      <c r="V84" s="125" t="s">
        <v>240</v>
      </c>
      <c r="W84" s="125"/>
      <c r="X84" s="126">
        <f>COUNTIF($T$2:$T84,"NIVEL 1")</f>
        <v>2</v>
      </c>
      <c r="Y84" s="126">
        <f ca="1">IFERROR(COUNTIF(INDIRECT(AB84):U84,"NIVEL 2"),0)</f>
        <v>4</v>
      </c>
      <c r="Z84" s="126">
        <f ca="1">COUNTIF(INDIRECT(AD84):V84,"NIVEL 3")</f>
        <v>6</v>
      </c>
      <c r="AA84" s="126">
        <f t="shared" ca="1" si="26"/>
        <v>0</v>
      </c>
      <c r="AB84" s="126" t="str">
        <f>ADDRESS(MATCH(COUNTIF($T$2:$T84,"NIVEL 1"),X:X,0),COLUMN(U84))</f>
        <v>$U$74</v>
      </c>
      <c r="AC84" s="126" t="str">
        <f>ADDRESS(MATCH(COUNTIF($T$2:$T84,"NIVEL 1"),X:X,0),COLUMN(Y84))</f>
        <v>$Y$74</v>
      </c>
      <c r="AD84" s="126" t="str">
        <f ca="1">ADDRESS((MATCH(COUNTIF(INDIRECT(AB84):$U84,"NIVEL 2"),INDIRECT(AC84):Y84,0)+(MATCH(COUNTIF($T$2:$T84,"NIVEL 1"),X:X,0)-1)),COLUMN(V84))</f>
        <v>$V$78</v>
      </c>
    </row>
    <row r="85" spans="1:30">
      <c r="A85" s="101" t="str">
        <f t="shared" ca="1" si="25"/>
        <v>2.4.7</v>
      </c>
      <c r="B85" s="39" t="s">
        <v>209</v>
      </c>
      <c r="C85" s="40">
        <v>47882.19</v>
      </c>
      <c r="T85" s="125" t="s">
        <v>240</v>
      </c>
      <c r="U85" s="125" t="s">
        <v>240</v>
      </c>
      <c r="V85" s="125" t="s">
        <v>240</v>
      </c>
      <c r="W85" s="125"/>
      <c r="X85" s="126">
        <f>COUNTIF($T$2:$T85,"NIVEL 1")</f>
        <v>2</v>
      </c>
      <c r="Y85" s="126">
        <f ca="1">IFERROR(COUNTIF(INDIRECT(AB85):U85,"NIVEL 2"),0)</f>
        <v>4</v>
      </c>
      <c r="Z85" s="126">
        <f ca="1">COUNTIF(INDIRECT(AD85):V85,"NIVEL 3")</f>
        <v>7</v>
      </c>
      <c r="AA85" s="126">
        <f t="shared" ca="1" si="26"/>
        <v>0</v>
      </c>
      <c r="AB85" s="126" t="str">
        <f>ADDRESS(MATCH(COUNTIF($T$2:$T85,"NIVEL 1"),X:X,0),COLUMN(U85))</f>
        <v>$U$74</v>
      </c>
      <c r="AC85" s="126" t="str">
        <f>ADDRESS(MATCH(COUNTIF($T$2:$T85,"NIVEL 1"),X:X,0),COLUMN(Y85))</f>
        <v>$Y$74</v>
      </c>
      <c r="AD85" s="126" t="str">
        <f ca="1">ADDRESS((MATCH(COUNTIF(INDIRECT(AB85):$U85,"NIVEL 2"),INDIRECT(AC85):Y85,0)+(MATCH(COUNTIF($T$2:$T85,"NIVEL 1"),X:X,0)-1)),COLUMN(V85))</f>
        <v>$V$78</v>
      </c>
    </row>
    <row r="86" spans="1:30">
      <c r="A86" s="101" t="str">
        <f t="shared" ca="1" si="25"/>
        <v>2.4.8</v>
      </c>
      <c r="B86" s="39" t="s">
        <v>210</v>
      </c>
      <c r="C86" s="40">
        <v>9768.82</v>
      </c>
      <c r="T86" s="125" t="s">
        <v>240</v>
      </c>
      <c r="U86" s="125" t="s">
        <v>240</v>
      </c>
      <c r="V86" s="125" t="s">
        <v>240</v>
      </c>
      <c r="W86" s="125"/>
      <c r="X86" s="126">
        <f>COUNTIF($T$2:$T86,"NIVEL 1")</f>
        <v>2</v>
      </c>
      <c r="Y86" s="126">
        <f ca="1">IFERROR(COUNTIF(INDIRECT(AB86):U86,"NIVEL 2"),0)</f>
        <v>4</v>
      </c>
      <c r="Z86" s="126">
        <f ca="1">COUNTIF(INDIRECT(AD86):V86,"NIVEL 3")</f>
        <v>8</v>
      </c>
      <c r="AA86" s="126">
        <f t="shared" ca="1" si="26"/>
        <v>0</v>
      </c>
      <c r="AB86" s="126" t="str">
        <f>ADDRESS(MATCH(COUNTIF($T$2:$T86,"NIVEL 1"),X:X,0),COLUMN(U86))</f>
        <v>$U$74</v>
      </c>
      <c r="AC86" s="126" t="str">
        <f>ADDRESS(MATCH(COUNTIF($T$2:$T86,"NIVEL 1"),X:X,0),COLUMN(Y86))</f>
        <v>$Y$74</v>
      </c>
      <c r="AD86" s="126" t="str">
        <f ca="1">ADDRESS((MATCH(COUNTIF(INDIRECT(AB86):$U86,"NIVEL 2"),INDIRECT(AC86):Y86,0)+(MATCH(COUNTIF($T$2:$T86,"NIVEL 1"),X:X,0)-1)),COLUMN(V86))</f>
        <v>$V$78</v>
      </c>
    </row>
    <row r="87" spans="1:30">
      <c r="A87" s="101" t="str">
        <f t="shared" ca="1" si="25"/>
        <v>2.4.9</v>
      </c>
      <c r="B87" s="39" t="s">
        <v>211</v>
      </c>
      <c r="C87" s="40">
        <v>5694.81</v>
      </c>
      <c r="T87" s="125" t="s">
        <v>240</v>
      </c>
      <c r="U87" s="125" t="s">
        <v>240</v>
      </c>
      <c r="V87" s="125" t="s">
        <v>240</v>
      </c>
      <c r="W87" s="125"/>
      <c r="X87" s="126">
        <f>COUNTIF($T$2:$T87,"NIVEL 1")</f>
        <v>2</v>
      </c>
      <c r="Y87" s="126">
        <f ca="1">IFERROR(COUNTIF(INDIRECT(AB87):U87,"NIVEL 2"),0)</f>
        <v>4</v>
      </c>
      <c r="Z87" s="126">
        <f ca="1">COUNTIF(INDIRECT(AD87):V87,"NIVEL 3")</f>
        <v>9</v>
      </c>
      <c r="AA87" s="126">
        <f t="shared" ca="1" si="26"/>
        <v>0</v>
      </c>
      <c r="AB87" s="126" t="str">
        <f>ADDRESS(MATCH(COUNTIF($T$2:$T87,"NIVEL 1"),X:X,0),COLUMN(U87))</f>
        <v>$U$74</v>
      </c>
      <c r="AC87" s="126" t="str">
        <f>ADDRESS(MATCH(COUNTIF($T$2:$T87,"NIVEL 1"),X:X,0),COLUMN(Y87))</f>
        <v>$Y$74</v>
      </c>
      <c r="AD87" s="126" t="str">
        <f ca="1">ADDRESS((MATCH(COUNTIF(INDIRECT(AB87):$U87,"NIVEL 2"),INDIRECT(AC87):Y87,0)+(MATCH(COUNTIF($T$2:$T87,"NIVEL 1"),X:X,0)-1)),COLUMN(V87))</f>
        <v>$V$78</v>
      </c>
    </row>
    <row r="88" spans="1:30">
      <c r="A88" s="101" t="str">
        <f t="shared" ca="1" si="25"/>
        <v>2.4.10</v>
      </c>
      <c r="B88" s="39" t="s">
        <v>212</v>
      </c>
      <c r="C88" s="40">
        <v>10602.24</v>
      </c>
      <c r="T88" s="125" t="s">
        <v>240</v>
      </c>
      <c r="U88" s="125" t="s">
        <v>240</v>
      </c>
      <c r="V88" s="125" t="s">
        <v>240</v>
      </c>
      <c r="W88" s="125"/>
      <c r="X88" s="126">
        <f>COUNTIF($T$2:$T88,"NIVEL 1")</f>
        <v>2</v>
      </c>
      <c r="Y88" s="126">
        <f ca="1">IFERROR(COUNTIF(INDIRECT(AB88):U88,"NIVEL 2"),0)</f>
        <v>4</v>
      </c>
      <c r="Z88" s="126">
        <f ca="1">COUNTIF(INDIRECT(AD88):V88,"NIVEL 3")</f>
        <v>10</v>
      </c>
      <c r="AA88" s="126">
        <f t="shared" ca="1" si="26"/>
        <v>0</v>
      </c>
      <c r="AB88" s="126" t="str">
        <f>ADDRESS(MATCH(COUNTIF($T$2:$T88,"NIVEL 1"),X:X,0),COLUMN(U88))</f>
        <v>$U$74</v>
      </c>
      <c r="AC88" s="126" t="str">
        <f>ADDRESS(MATCH(COUNTIF($T$2:$T88,"NIVEL 1"),X:X,0),COLUMN(Y88))</f>
        <v>$Y$74</v>
      </c>
      <c r="AD88" s="126" t="str">
        <f ca="1">ADDRESS((MATCH(COUNTIF(INDIRECT(AB88):$U88,"NIVEL 2"),INDIRECT(AC88):Y88,0)+(MATCH(COUNTIF($T$2:$T88,"NIVEL 1"),X:X,0)-1)),COLUMN(V88))</f>
        <v>$V$78</v>
      </c>
    </row>
    <row r="89" spans="1:30">
      <c r="A89" s="101" t="str">
        <f t="shared" ca="1" si="25"/>
        <v>2.4.11</v>
      </c>
      <c r="B89" s="39" t="s">
        <v>213</v>
      </c>
      <c r="C89" s="40">
        <v>4664.63</v>
      </c>
      <c r="T89" s="125" t="s">
        <v>240</v>
      </c>
      <c r="U89" s="125" t="s">
        <v>240</v>
      </c>
      <c r="V89" s="125" t="s">
        <v>240</v>
      </c>
      <c r="W89" s="125"/>
      <c r="X89" s="126">
        <f>COUNTIF($T$2:$T89,"NIVEL 1")</f>
        <v>2</v>
      </c>
      <c r="Y89" s="126">
        <f ca="1">IFERROR(COUNTIF(INDIRECT(AB89):U89,"NIVEL 2"),0)</f>
        <v>4</v>
      </c>
      <c r="Z89" s="126">
        <f ca="1">COUNTIF(INDIRECT(AD89):V89,"NIVEL 3")</f>
        <v>11</v>
      </c>
      <c r="AA89" s="126">
        <f t="shared" ca="1" si="26"/>
        <v>0</v>
      </c>
      <c r="AB89" s="126" t="str">
        <f>ADDRESS(MATCH(COUNTIF($T$2:$T89,"NIVEL 1"),X:X,0),COLUMN(U89))</f>
        <v>$U$74</v>
      </c>
      <c r="AC89" s="126" t="str">
        <f>ADDRESS(MATCH(COUNTIF($T$2:$T89,"NIVEL 1"),X:X,0),COLUMN(Y89))</f>
        <v>$Y$74</v>
      </c>
      <c r="AD89" s="126" t="str">
        <f ca="1">ADDRESS((MATCH(COUNTIF(INDIRECT(AB89):$U89,"NIVEL 2"),INDIRECT(AC89):Y89,0)+(MATCH(COUNTIF($T$2:$T89,"NIVEL 1"),X:X,0)-1)),COLUMN(V89))</f>
        <v>$V$78</v>
      </c>
    </row>
    <row r="90" spans="1:30">
      <c r="A90" s="101" t="str">
        <f t="shared" ca="1" si="25"/>
        <v>2.4.12</v>
      </c>
      <c r="B90" s="39" t="s">
        <v>214</v>
      </c>
      <c r="C90" s="40">
        <v>1367.26</v>
      </c>
      <c r="T90" s="125" t="s">
        <v>240</v>
      </c>
      <c r="U90" s="125" t="s">
        <v>240</v>
      </c>
      <c r="V90" s="125" t="s">
        <v>240</v>
      </c>
      <c r="W90" s="125"/>
      <c r="X90" s="126">
        <f>COUNTIF($T$2:$T90,"NIVEL 1")</f>
        <v>2</v>
      </c>
      <c r="Y90" s="126">
        <f ca="1">IFERROR(COUNTIF(INDIRECT(AB90):U90,"NIVEL 2"),0)</f>
        <v>4</v>
      </c>
      <c r="Z90" s="126">
        <f ca="1">COUNTIF(INDIRECT(AD90):V90,"NIVEL 3")</f>
        <v>12</v>
      </c>
      <c r="AA90" s="126">
        <f t="shared" ca="1" si="26"/>
        <v>0</v>
      </c>
      <c r="AB90" s="126" t="str">
        <f>ADDRESS(MATCH(COUNTIF($T$2:$T90,"NIVEL 1"),X:X,0),COLUMN(U90))</f>
        <v>$U$74</v>
      </c>
      <c r="AC90" s="126" t="str">
        <f>ADDRESS(MATCH(COUNTIF($T$2:$T90,"NIVEL 1"),X:X,0),COLUMN(Y90))</f>
        <v>$Y$74</v>
      </c>
      <c r="AD90" s="126" t="str">
        <f ca="1">ADDRESS((MATCH(COUNTIF(INDIRECT(AB90):$U90,"NIVEL 2"),INDIRECT(AC90):Y90,0)+(MATCH(COUNTIF($T$2:$T90,"NIVEL 1"),X:X,0)-1)),COLUMN(V90))</f>
        <v>$V$78</v>
      </c>
    </row>
    <row r="91" spans="1:30">
      <c r="A91" s="101" t="str">
        <f t="shared" ca="1" si="25"/>
        <v>2.4.13</v>
      </c>
      <c r="B91" s="39" t="s">
        <v>215</v>
      </c>
      <c r="C91" s="40">
        <v>1730.02</v>
      </c>
      <c r="T91" s="125" t="s">
        <v>240</v>
      </c>
      <c r="U91" s="125" t="s">
        <v>240</v>
      </c>
      <c r="V91" s="125" t="s">
        <v>240</v>
      </c>
      <c r="W91" s="125"/>
      <c r="X91" s="126">
        <f>COUNTIF($T$2:$T91,"NIVEL 1")</f>
        <v>2</v>
      </c>
      <c r="Y91" s="126">
        <f ca="1">IFERROR(COUNTIF(INDIRECT(AB91):U91,"NIVEL 2"),0)</f>
        <v>4</v>
      </c>
      <c r="Z91" s="126">
        <f ca="1">COUNTIF(INDIRECT(AD91):V91,"NIVEL 3")</f>
        <v>13</v>
      </c>
      <c r="AA91" s="126">
        <f t="shared" ca="1" si="26"/>
        <v>0</v>
      </c>
      <c r="AB91" s="126" t="str">
        <f>ADDRESS(MATCH(COUNTIF($T$2:$T91,"NIVEL 1"),X:X,0),COLUMN(U91))</f>
        <v>$U$74</v>
      </c>
      <c r="AC91" s="126" t="str">
        <f>ADDRESS(MATCH(COUNTIF($T$2:$T91,"NIVEL 1"),X:X,0),COLUMN(Y91))</f>
        <v>$Y$74</v>
      </c>
      <c r="AD91" s="126" t="str">
        <f ca="1">ADDRESS((MATCH(COUNTIF(INDIRECT(AB91):$U91,"NIVEL 2"),INDIRECT(AC91):Y91,0)+(MATCH(COUNTIF($T$2:$T91,"NIVEL 1"),X:X,0)-1)),COLUMN(V91))</f>
        <v>$V$78</v>
      </c>
    </row>
    <row r="92" spans="1:30">
      <c r="A92" s="182" t="str">
        <f ca="1">X92&amp;"."&amp;Y92</f>
        <v>2.5</v>
      </c>
      <c r="B92" s="188" t="s">
        <v>171</v>
      </c>
      <c r="C92" s="187">
        <v>38485.58</v>
      </c>
      <c r="T92" s="125" t="s">
        <v>239</v>
      </c>
      <c r="U92" s="125" t="s">
        <v>239</v>
      </c>
      <c r="V92" s="125"/>
      <c r="W92" s="125"/>
      <c r="X92" s="126">
        <f>COUNTIF($T$2:$T92,"NIVEL 1")</f>
        <v>2</v>
      </c>
      <c r="Y92" s="126">
        <f ca="1">IFERROR(COUNTIF(INDIRECT(AB92):U92,"NIVEL 2"),0)</f>
        <v>5</v>
      </c>
      <c r="Z92" s="126">
        <f ca="1">COUNTIF(INDIRECT(AD92):V92,"NIVEL 3")</f>
        <v>0</v>
      </c>
      <c r="AA92" s="126">
        <f t="shared" ca="1" si="26"/>
        <v>0</v>
      </c>
      <c r="AB92" s="126" t="str">
        <f>ADDRESS(MATCH(COUNTIF($T$2:$T92,"NIVEL 1"),X:X,0),COLUMN(U92))</f>
        <v>$U$74</v>
      </c>
      <c r="AC92" s="126" t="str">
        <f>ADDRESS(MATCH(COUNTIF($T$2:$T92,"NIVEL 1"),X:X,0),COLUMN(Y92))</f>
        <v>$Y$74</v>
      </c>
      <c r="AD92" s="126" t="str">
        <f ca="1">ADDRESS((MATCH(COUNTIF(INDIRECT(AB92):$U92,"NIVEL 2"),INDIRECT(AC92):Y92,0)+(MATCH(COUNTIF($T$2:$T92,"NIVEL 1"),X:X,0)-1)),COLUMN(V92))</f>
        <v>$V$92</v>
      </c>
    </row>
    <row r="93" spans="1:30">
      <c r="A93" s="182" t="str">
        <f ca="1">X93&amp;"."&amp;Y93</f>
        <v>2.6</v>
      </c>
      <c r="B93" s="188" t="s">
        <v>172</v>
      </c>
      <c r="C93" s="187">
        <v>159770.09</v>
      </c>
      <c r="T93" s="125" t="s">
        <v>239</v>
      </c>
      <c r="U93" s="125" t="s">
        <v>239</v>
      </c>
      <c r="V93" s="125"/>
      <c r="W93" s="125"/>
      <c r="X93" s="126">
        <f>COUNTIF($T$2:$T93,"NIVEL 1")</f>
        <v>2</v>
      </c>
      <c r="Y93" s="126">
        <f ca="1">IFERROR(COUNTIF(INDIRECT(AB93):U93,"NIVEL 2"),0)</f>
        <v>6</v>
      </c>
      <c r="Z93" s="126">
        <f ca="1">COUNTIF(INDIRECT(AD93):V93,"NIVEL 3")</f>
        <v>0</v>
      </c>
      <c r="AA93" s="126">
        <f t="shared" ref="AA93:AA97" ca="1" si="27">IF(W93="NIVEL 4",OFFSET(AA93,-1,0)+1,0)</f>
        <v>0</v>
      </c>
      <c r="AB93" s="126" t="str">
        <f>ADDRESS(MATCH(COUNTIF($T$2:$T93,"NIVEL 1"),X:X,0),COLUMN(U93))</f>
        <v>$U$74</v>
      </c>
      <c r="AC93" s="126" t="str">
        <f>ADDRESS(MATCH(COUNTIF($T$2:$T93,"NIVEL 1"),X:X,0),COLUMN(Y93))</f>
        <v>$Y$74</v>
      </c>
      <c r="AD93" s="126" t="str">
        <f ca="1">ADDRESS((MATCH(COUNTIF(INDIRECT(AB93):$U93,"NIVEL 2"),INDIRECT(AC93):Y93,0)+(MATCH(COUNTIF($T$2:$T93,"NIVEL 1"),X:X,0)-1)),COLUMN(V93))</f>
        <v>$V$93</v>
      </c>
    </row>
    <row r="94" spans="1:30">
      <c r="A94" s="101" t="str">
        <f ca="1">X94&amp;"."&amp;Y94&amp;"."&amp;Z94</f>
        <v>2.6.1</v>
      </c>
      <c r="B94" s="39" t="s">
        <v>216</v>
      </c>
      <c r="C94" s="40">
        <v>134951.98000000001</v>
      </c>
      <c r="T94" s="125" t="s">
        <v>240</v>
      </c>
      <c r="U94" s="125" t="s">
        <v>240</v>
      </c>
      <c r="V94" s="125" t="s">
        <v>240</v>
      </c>
      <c r="W94" s="125"/>
      <c r="X94" s="126">
        <f>COUNTIF($T$2:$T94,"NIVEL 1")</f>
        <v>2</v>
      </c>
      <c r="Y94" s="126">
        <f ca="1">IFERROR(COUNTIF(INDIRECT(AB94):U94,"NIVEL 2"),0)</f>
        <v>6</v>
      </c>
      <c r="Z94" s="126">
        <f ca="1">COUNTIF(INDIRECT(AD94):V94,"NIVEL 3")</f>
        <v>1</v>
      </c>
      <c r="AA94" s="126">
        <f t="shared" ca="1" si="27"/>
        <v>0</v>
      </c>
      <c r="AB94" s="126" t="str">
        <f>ADDRESS(MATCH(COUNTIF($T$2:$T94,"NIVEL 1"),X:X,0),COLUMN(U94))</f>
        <v>$U$74</v>
      </c>
      <c r="AC94" s="126" t="str">
        <f>ADDRESS(MATCH(COUNTIF($T$2:$T94,"NIVEL 1"),X:X,0),COLUMN(Y94))</f>
        <v>$Y$74</v>
      </c>
      <c r="AD94" s="126" t="str">
        <f ca="1">ADDRESS((MATCH(COUNTIF(INDIRECT(AB94):$U94,"NIVEL 2"),INDIRECT(AC94):Y94,0)+(MATCH(COUNTIF($T$2:$T94,"NIVEL 1"),X:X,0)-1)),COLUMN(V94))</f>
        <v>$V$93</v>
      </c>
    </row>
    <row r="95" spans="1:30">
      <c r="A95" s="101" t="str">
        <f ca="1">X95&amp;"."&amp;Y95&amp;"."&amp;Z95</f>
        <v>2.6.2</v>
      </c>
      <c r="B95" s="39" t="s">
        <v>217</v>
      </c>
      <c r="C95" s="40">
        <v>23291.78</v>
      </c>
      <c r="T95" s="125" t="s">
        <v>240</v>
      </c>
      <c r="U95" s="125" t="s">
        <v>240</v>
      </c>
      <c r="V95" s="125" t="s">
        <v>240</v>
      </c>
      <c r="W95" s="125"/>
      <c r="X95" s="126">
        <f>COUNTIF($T$2:$T95,"NIVEL 1")</f>
        <v>2</v>
      </c>
      <c r="Y95" s="126">
        <f ca="1">IFERROR(COUNTIF(INDIRECT(AB95):U95,"NIVEL 2"),0)</f>
        <v>6</v>
      </c>
      <c r="Z95" s="126">
        <f ca="1">COUNTIF(INDIRECT(AD95):V95,"NIVEL 3")</f>
        <v>2</v>
      </c>
      <c r="AA95" s="126">
        <f t="shared" ca="1" si="27"/>
        <v>0</v>
      </c>
      <c r="AB95" s="126" t="str">
        <f>ADDRESS(MATCH(COUNTIF($T$2:$T95,"NIVEL 1"),X:X,0),COLUMN(U95))</f>
        <v>$U$74</v>
      </c>
      <c r="AC95" s="126" t="str">
        <f>ADDRESS(MATCH(COUNTIF($T$2:$T95,"NIVEL 1"),X:X,0),COLUMN(Y95))</f>
        <v>$Y$74</v>
      </c>
      <c r="AD95" s="126" t="str">
        <f ca="1">ADDRESS((MATCH(COUNTIF(INDIRECT(AB95):$U95,"NIVEL 2"),INDIRECT(AC95):Y95,0)+(MATCH(COUNTIF($T$2:$T95,"NIVEL 1"),X:X,0)-1)),COLUMN(V95))</f>
        <v>$V$93</v>
      </c>
    </row>
    <row r="96" spans="1:30">
      <c r="A96" s="101" t="str">
        <f ca="1">X96&amp;"."&amp;Y96&amp;"."&amp;Z96</f>
        <v>2.6.3</v>
      </c>
      <c r="B96" s="39" t="s">
        <v>218</v>
      </c>
      <c r="C96" s="40">
        <v>1526.33</v>
      </c>
      <c r="T96" s="125" t="s">
        <v>240</v>
      </c>
      <c r="U96" s="125" t="s">
        <v>240</v>
      </c>
      <c r="V96" s="125" t="s">
        <v>240</v>
      </c>
      <c r="W96" s="125"/>
      <c r="X96" s="126">
        <f>COUNTIF($T$2:$T96,"NIVEL 1")</f>
        <v>2</v>
      </c>
      <c r="Y96" s="126">
        <f ca="1">IFERROR(COUNTIF(INDIRECT(AB96):U96,"NIVEL 2"),0)</f>
        <v>6</v>
      </c>
      <c r="Z96" s="126">
        <f ca="1">COUNTIF(INDIRECT(AD96):V96,"NIVEL 3")</f>
        <v>3</v>
      </c>
      <c r="AA96" s="126">
        <f t="shared" ca="1" si="27"/>
        <v>0</v>
      </c>
      <c r="AB96" s="126" t="str">
        <f>ADDRESS(MATCH(COUNTIF($T$2:$T96,"NIVEL 1"),X:X,0),COLUMN(U96))</f>
        <v>$U$74</v>
      </c>
      <c r="AC96" s="126" t="str">
        <f>ADDRESS(MATCH(COUNTIF($T$2:$T96,"NIVEL 1"),X:X,0),COLUMN(Y96))</f>
        <v>$Y$74</v>
      </c>
      <c r="AD96" s="126" t="str">
        <f ca="1">ADDRESS((MATCH(COUNTIF(INDIRECT(AB96):$U96,"NIVEL 2"),INDIRECT(AC96):Y96,0)+(MATCH(COUNTIF($T$2:$T96,"NIVEL 1"),X:X,0)-1)),COLUMN(V96))</f>
        <v>$V$93</v>
      </c>
    </row>
    <row r="97" spans="1:30">
      <c r="A97" s="182" t="str">
        <f ca="1">X97&amp;"."&amp;Y97</f>
        <v>2.7</v>
      </c>
      <c r="B97" s="188" t="s">
        <v>241</v>
      </c>
      <c r="C97" s="187">
        <v>182751.99</v>
      </c>
      <c r="T97" s="125" t="s">
        <v>239</v>
      </c>
      <c r="U97" s="125" t="s">
        <v>239</v>
      </c>
      <c r="V97" s="125"/>
      <c r="W97" s="125"/>
      <c r="X97" s="126">
        <f>COUNTIF($T$2:$T97,"NIVEL 1")</f>
        <v>2</v>
      </c>
      <c r="Y97" s="126">
        <f ca="1">IFERROR(COUNTIF(INDIRECT(AB97):U97,"NIVEL 2"),0)</f>
        <v>7</v>
      </c>
      <c r="Z97" s="126">
        <f ca="1">COUNTIF(INDIRECT(AD97):V97,"NIVEL 3")</f>
        <v>0</v>
      </c>
      <c r="AA97" s="126">
        <f t="shared" ca="1" si="27"/>
        <v>0</v>
      </c>
      <c r="AB97" s="126" t="str">
        <f>ADDRESS(MATCH(COUNTIF($T$2:$T97,"NIVEL 1"),X:X,0),COLUMN(U97))</f>
        <v>$U$74</v>
      </c>
      <c r="AC97" s="126" t="str">
        <f>ADDRESS(MATCH(COUNTIF($T$2:$T97,"NIVEL 1"),X:X,0),COLUMN(Y97))</f>
        <v>$Y$74</v>
      </c>
      <c r="AD97" s="126" t="str">
        <f ca="1">ADDRESS((MATCH(COUNTIF(INDIRECT(AB97):$U97,"NIVEL 2"),INDIRECT(AC97):Y97,0)+(MATCH(COUNTIF($T$2:$T97,"NIVEL 1"),X:X,0)-1)),COLUMN(V97))</f>
        <v>$V$97</v>
      </c>
    </row>
    <row r="98" spans="1:30">
      <c r="A98" s="182" t="str">
        <f ca="1">X98&amp;"."&amp;Y98</f>
        <v>2.8</v>
      </c>
      <c r="B98" s="188" t="s">
        <v>174</v>
      </c>
      <c r="C98" s="187">
        <v>64733.31</v>
      </c>
      <c r="T98" s="125" t="s">
        <v>239</v>
      </c>
      <c r="U98" s="125" t="s">
        <v>239</v>
      </c>
      <c r="V98" s="125"/>
      <c r="W98" s="125"/>
      <c r="X98" s="126">
        <f>COUNTIF($T$2:$T98,"NIVEL 1")</f>
        <v>2</v>
      </c>
      <c r="Y98" s="126">
        <f ca="1">IFERROR(COUNTIF(INDIRECT(AB98):U98,"NIVEL 2"),0)</f>
        <v>8</v>
      </c>
      <c r="Z98" s="126">
        <f ca="1">COUNTIF(INDIRECT(AD98):V98,"NIVEL 3")</f>
        <v>0</v>
      </c>
      <c r="AA98" s="126">
        <f t="shared" ref="AA98:AA99" ca="1" si="28">IF(W98="NIVEL 4",OFFSET(AA98,-1,0)+1,0)</f>
        <v>0</v>
      </c>
      <c r="AB98" s="126" t="str">
        <f>ADDRESS(MATCH(COUNTIF($T$2:$T98,"NIVEL 1"),X:X,0),COLUMN(U98))</f>
        <v>$U$74</v>
      </c>
      <c r="AC98" s="126" t="str">
        <f>ADDRESS(MATCH(COUNTIF($T$2:$T98,"NIVEL 1"),X:X,0),COLUMN(Y98))</f>
        <v>$Y$74</v>
      </c>
      <c r="AD98" s="126" t="str">
        <f ca="1">ADDRESS((MATCH(COUNTIF(INDIRECT(AB98):$U98,"NIVEL 2"),INDIRECT(AC98):Y98,0)+(MATCH(COUNTIF($T$2:$T98,"NIVEL 1"),X:X,0)-1)),COLUMN(V98))</f>
        <v>$V$98</v>
      </c>
    </row>
    <row r="99" spans="1:30">
      <c r="A99" s="182" t="str">
        <f ca="1">X99&amp;"."&amp;Y99</f>
        <v>2.9</v>
      </c>
      <c r="B99" s="188" t="s">
        <v>175</v>
      </c>
      <c r="C99" s="187">
        <v>345098.8</v>
      </c>
      <c r="T99" s="125" t="s">
        <v>239</v>
      </c>
      <c r="U99" s="125" t="s">
        <v>239</v>
      </c>
      <c r="V99" s="125"/>
      <c r="W99" s="125"/>
      <c r="X99" s="126">
        <f>COUNTIF($T$2:$T99,"NIVEL 1")</f>
        <v>2</v>
      </c>
      <c r="Y99" s="126">
        <f ca="1">IFERROR(COUNTIF(INDIRECT(AB99):U99,"NIVEL 2"),0)</f>
        <v>9</v>
      </c>
      <c r="Z99" s="126">
        <f ca="1">COUNTIF(INDIRECT(AD99):V99,"NIVEL 3")</f>
        <v>0</v>
      </c>
      <c r="AA99" s="126">
        <f t="shared" ca="1" si="28"/>
        <v>0</v>
      </c>
      <c r="AB99" s="126" t="str">
        <f>ADDRESS(MATCH(COUNTIF($T$2:$T99,"NIVEL 1"),X:X,0),COLUMN(U99))</f>
        <v>$U$74</v>
      </c>
      <c r="AC99" s="126" t="str">
        <f>ADDRESS(MATCH(COUNTIF($T$2:$T99,"NIVEL 1"),X:X,0),COLUMN(Y99))</f>
        <v>$Y$74</v>
      </c>
      <c r="AD99" s="126" t="str">
        <f ca="1">ADDRESS((MATCH(COUNTIF(INDIRECT(AB99):$U99,"NIVEL 2"),INDIRECT(AC99):Y99,0)+(MATCH(COUNTIF($T$2:$T99,"NIVEL 1"),X:X,0)-1)),COLUMN(V99))</f>
        <v>$V$99</v>
      </c>
    </row>
    <row r="100" spans="1:30">
      <c r="A100" s="182" t="str">
        <f ca="1">X100&amp;"."&amp;Y100</f>
        <v>2.10</v>
      </c>
      <c r="B100" s="188" t="s">
        <v>176</v>
      </c>
      <c r="C100" s="187">
        <v>20196.77</v>
      </c>
      <c r="T100" s="125" t="s">
        <v>239</v>
      </c>
      <c r="U100" s="125" t="s">
        <v>239</v>
      </c>
      <c r="V100" s="125"/>
      <c r="W100" s="125"/>
      <c r="X100" s="126">
        <f>COUNTIF($T$2:$T100,"NIVEL 1")</f>
        <v>2</v>
      </c>
      <c r="Y100" s="126">
        <f ca="1">IFERROR(COUNTIF(INDIRECT(AB100):U100,"NIVEL 2"),0)</f>
        <v>10</v>
      </c>
      <c r="Z100" s="126">
        <f ca="1">COUNTIF(INDIRECT(AD100):V100,"NIVEL 3")</f>
        <v>0</v>
      </c>
      <c r="AA100" s="126">
        <f t="shared" ref="AA100" ca="1" si="29">IF(W100="NIVEL 4",OFFSET(AA100,-1,0)+1,0)</f>
        <v>0</v>
      </c>
      <c r="AB100" s="126" t="str">
        <f>ADDRESS(MATCH(COUNTIF($T$2:$T100,"NIVEL 1"),X:X,0),COLUMN(U100))</f>
        <v>$U$74</v>
      </c>
      <c r="AC100" s="126" t="str">
        <f>ADDRESS(MATCH(COUNTIF($T$2:$T100,"NIVEL 1"),X:X,0),COLUMN(Y100))</f>
        <v>$Y$74</v>
      </c>
      <c r="AD100" s="126" t="str">
        <f ca="1">ADDRESS((MATCH(COUNTIF(INDIRECT(AB100):$U100,"NIVEL 2"),INDIRECT(AC100):Y100,0)+(MATCH(COUNTIF($T$2:$T100,"NIVEL 1"),X:X,0)-1)),COLUMN(V100))</f>
        <v>$V$100</v>
      </c>
    </row>
    <row r="101" spans="1:30">
      <c r="A101" s="182" t="str">
        <f ca="1">X101&amp;"."&amp;Y101</f>
        <v>2.11</v>
      </c>
      <c r="B101" s="188" t="s">
        <v>36</v>
      </c>
      <c r="C101" s="187">
        <v>23425.73</v>
      </c>
      <c r="T101" s="125" t="s">
        <v>239</v>
      </c>
      <c r="U101" s="125" t="s">
        <v>239</v>
      </c>
      <c r="V101" s="125"/>
      <c r="W101" s="125"/>
      <c r="X101" s="126">
        <f>COUNTIF($T$2:$T101,"NIVEL 1")</f>
        <v>2</v>
      </c>
      <c r="Y101" s="126">
        <f ca="1">IFERROR(COUNTIF(INDIRECT(AB101):U101,"NIVEL 2"),0)</f>
        <v>11</v>
      </c>
      <c r="Z101" s="126">
        <f ca="1">COUNTIF(INDIRECT(AD101):V101,"NIVEL 3")</f>
        <v>0</v>
      </c>
      <c r="AA101" s="126">
        <f t="shared" ref="AA101" ca="1" si="30">IF(W101="NIVEL 4",OFFSET(AA101,-1,0)+1,0)</f>
        <v>0</v>
      </c>
      <c r="AB101" s="126" t="str">
        <f>ADDRESS(MATCH(COUNTIF($T$2:$T101,"NIVEL 1"),X:X,0),COLUMN(U101))</f>
        <v>$U$74</v>
      </c>
      <c r="AC101" s="126" t="str">
        <f>ADDRESS(MATCH(COUNTIF($T$2:$T101,"NIVEL 1"),X:X,0),COLUMN(Y101))</f>
        <v>$Y$74</v>
      </c>
      <c r="AD101" s="126" t="str">
        <f ca="1">ADDRESS((MATCH(COUNTIF(INDIRECT(AB101):$U101,"NIVEL 2"),INDIRECT(AC101):Y101,0)+(MATCH(COUNTIF($T$2:$T101,"NIVEL 1"),X:X,0)-1)),COLUMN(V101))</f>
        <v>$V$101</v>
      </c>
    </row>
    <row r="102" spans="1:30">
      <c r="A102" s="189"/>
      <c r="B102" s="190" t="s">
        <v>44</v>
      </c>
      <c r="C102" s="191">
        <f>C74+C8</f>
        <v>20227705.099999998</v>
      </c>
    </row>
    <row r="104" spans="1:30">
      <c r="C104" s="255">
        <f>C102*3.49%</f>
        <v>705946.90798999998</v>
      </c>
    </row>
  </sheetData>
  <mergeCells count="6">
    <mergeCell ref="A6:C6"/>
    <mergeCell ref="T3:AD3"/>
    <mergeCell ref="A1:C1"/>
    <mergeCell ref="A2:C2"/>
    <mergeCell ref="A3:C3"/>
    <mergeCell ref="A4:C4"/>
  </mergeCells>
  <pageMargins left="0.511811024" right="0.511811024" top="0.78740157499999996" bottom="0.78740157499999996" header="0.31496062000000002" footer="0.31496062000000002"/>
  <pageSetup paperSize="9" scale="88" fitToHeight="0" orientation="portrait" r:id="rId1"/>
  <rowBreaks count="1" manualBreakCount="1">
    <brk id="48" max="2" man="1"/>
  </rowBreaks>
  <ignoredErrors>
    <ignoredError sqref="C10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3189-7BE4-4DFB-8888-BDCC09AA9014}">
  <sheetPr>
    <pageSetUpPr fitToPage="1"/>
  </sheetPr>
  <dimension ref="A1:AF197"/>
  <sheetViews>
    <sheetView view="pageBreakPreview" zoomScale="115" zoomScaleNormal="100" zoomScaleSheetLayoutView="115" workbookViewId="0">
      <selection sqref="A1:X196"/>
    </sheetView>
  </sheetViews>
  <sheetFormatPr defaultColWidth="9.140625" defaultRowHeight="12.75"/>
  <cols>
    <col min="1" max="1" width="7.140625" style="17" customWidth="1"/>
    <col min="2" max="2" width="30.7109375" style="17" customWidth="1"/>
    <col min="3" max="3" width="19.28515625" style="17" customWidth="1"/>
    <col min="4" max="4" width="8.85546875" style="17" bestFit="1" customWidth="1"/>
    <col min="5" max="5" width="13.85546875" style="17" customWidth="1"/>
    <col min="6" max="7" width="17.28515625" style="17" customWidth="1"/>
    <col min="8" max="8" width="18.28515625" style="17" bestFit="1" customWidth="1"/>
    <col min="9" max="9" width="18.42578125" style="17" customWidth="1"/>
    <col min="10" max="10" width="19.140625" style="17" customWidth="1"/>
    <col min="11" max="11" width="19.42578125" style="17" customWidth="1"/>
    <col min="12" max="12" width="18" style="17" customWidth="1"/>
    <col min="13" max="13" width="16.5703125" style="17" customWidth="1"/>
    <col min="14" max="14" width="14.140625" style="17" bestFit="1" customWidth="1"/>
    <col min="15" max="23" width="15.28515625" style="17" bestFit="1" customWidth="1"/>
    <col min="24" max="24" width="15.5703125" style="17" bestFit="1" customWidth="1"/>
    <col min="25" max="26" width="14.28515625" style="17" customWidth="1"/>
    <col min="27" max="28" width="13.42578125" style="17" customWidth="1"/>
    <col min="29" max="29" width="14.140625" style="17" customWidth="1"/>
    <col min="30" max="30" width="13.7109375" style="18" bestFit="1" customWidth="1"/>
    <col min="31" max="31" width="9.140625" style="18"/>
    <col min="32" max="32" width="12.140625" style="18" bestFit="1" customWidth="1"/>
    <col min="33" max="16384" width="9.140625" style="18"/>
  </cols>
  <sheetData>
    <row r="1" spans="1:32" customFormat="1" ht="54" customHeight="1">
      <c r="A1" s="179"/>
      <c r="B1" s="309"/>
      <c r="C1" s="310"/>
      <c r="D1" s="31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1"/>
      <c r="Y1" s="102"/>
      <c r="AA1" s="102"/>
      <c r="AB1" s="102"/>
      <c r="AC1" s="14"/>
    </row>
    <row r="2" spans="1:32" customFormat="1" ht="15">
      <c r="A2" s="256" t="s">
        <v>272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8"/>
      <c r="Y2" s="15"/>
      <c r="AA2" s="15"/>
      <c r="AB2" s="15"/>
      <c r="AC2" s="14"/>
    </row>
    <row r="3" spans="1:32" customFormat="1" ht="14.25" customHeight="1">
      <c r="A3" s="197" t="s">
        <v>274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198"/>
      <c r="Y3" s="16"/>
      <c r="AA3" s="16"/>
      <c r="AB3" s="16"/>
      <c r="AC3" s="14"/>
    </row>
    <row r="4" spans="1:32" customFormat="1" ht="15">
      <c r="A4" s="199" t="s">
        <v>267</v>
      </c>
      <c r="B4" s="200"/>
      <c r="C4" s="201" t="s">
        <v>202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2"/>
      <c r="Y4" s="15"/>
      <c r="AA4" s="15"/>
      <c r="AB4" s="15"/>
      <c r="AC4" s="14"/>
    </row>
    <row r="5" spans="1:32" customFormat="1" ht="15.75">
      <c r="A5" s="195"/>
      <c r="B5" s="311" t="s">
        <v>268</v>
      </c>
      <c r="C5" s="312"/>
      <c r="D5" s="312"/>
      <c r="E5" s="266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2"/>
      <c r="Y5" s="15"/>
      <c r="AA5" s="15"/>
      <c r="AB5" s="15"/>
      <c r="AC5" s="14"/>
    </row>
    <row r="6" spans="1:32" ht="25.5">
      <c r="A6" s="259" t="s">
        <v>1</v>
      </c>
      <c r="B6" s="193" t="s">
        <v>37</v>
      </c>
      <c r="C6" s="193" t="s">
        <v>38</v>
      </c>
      <c r="D6" s="193" t="s">
        <v>39</v>
      </c>
      <c r="E6" s="193" t="s">
        <v>40</v>
      </c>
      <c r="F6" s="192" t="s">
        <v>178</v>
      </c>
      <c r="G6" s="192" t="s">
        <v>219</v>
      </c>
      <c r="H6" s="192" t="s">
        <v>181</v>
      </c>
      <c r="I6" s="192" t="s">
        <v>220</v>
      </c>
      <c r="J6" s="192" t="s">
        <v>221</v>
      </c>
      <c r="K6" s="192" t="s">
        <v>222</v>
      </c>
      <c r="L6" s="192" t="s">
        <v>223</v>
      </c>
      <c r="M6" s="192" t="s">
        <v>224</v>
      </c>
      <c r="N6" s="192" t="s">
        <v>225</v>
      </c>
      <c r="O6" s="192" t="s">
        <v>226</v>
      </c>
      <c r="P6" s="192" t="s">
        <v>227</v>
      </c>
      <c r="Q6" s="192" t="s">
        <v>228</v>
      </c>
      <c r="R6" s="192" t="s">
        <v>229</v>
      </c>
      <c r="S6" s="192" t="s">
        <v>230</v>
      </c>
      <c r="T6" s="192" t="s">
        <v>231</v>
      </c>
      <c r="U6" s="192" t="s">
        <v>232</v>
      </c>
      <c r="V6" s="192" t="s">
        <v>233</v>
      </c>
      <c r="W6" s="192" t="s">
        <v>234</v>
      </c>
      <c r="X6" s="192" t="s">
        <v>25</v>
      </c>
      <c r="Y6" s="103"/>
      <c r="Z6"/>
      <c r="AA6" s="103"/>
      <c r="AB6" s="103"/>
    </row>
    <row r="7" spans="1:32" ht="15">
      <c r="A7" s="210">
        <f>'Orçamento PreliminarConsolidado'!A8</f>
        <v>1</v>
      </c>
      <c r="B7" s="211" t="str">
        <f>_xlfn.XLOOKUP(A7,'Orçamento PreliminarConsolidado'!$A$8:$A$101,'Orçamento PreliminarConsolidado'!$B$8:$B$101)</f>
        <v>Convênio:</v>
      </c>
      <c r="C7" s="208"/>
      <c r="D7" s="208"/>
      <c r="E7" s="209"/>
      <c r="F7" s="209"/>
      <c r="G7" s="209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10"/>
      <c r="X7" s="211"/>
      <c r="Y7" s="103"/>
      <c r="Z7"/>
      <c r="AA7" s="103"/>
      <c r="AB7" s="103"/>
    </row>
    <row r="8" spans="1:32" ht="15">
      <c r="A8" s="19" t="str">
        <f ca="1">'Orçamento PreliminarConsolidado'!A9</f>
        <v>1.1</v>
      </c>
      <c r="B8" s="20" t="str">
        <f ca="1">_xlfn.XLOOKUP(A8,'Orçamento PreliminarConsolidado'!$A$8:$A$101,'Orçamento PreliminarConsolidado'!$B$8:$B$101)</f>
        <v xml:space="preserve">ADMINISTRAÇÃO LOCAL </v>
      </c>
      <c r="C8" s="99"/>
      <c r="D8" s="21"/>
      <c r="E8" s="22" t="s">
        <v>41</v>
      </c>
      <c r="F8" s="22"/>
      <c r="G8" s="22"/>
      <c r="H8" s="23">
        <v>4.8000000000000001E-2</v>
      </c>
      <c r="I8" s="23">
        <v>4.9200000000000001E-2</v>
      </c>
      <c r="J8" s="23">
        <v>4.7800000000000002E-2</v>
      </c>
      <c r="K8" s="23">
        <v>0.14269999999999999</v>
      </c>
      <c r="L8" s="23">
        <v>5.16E-2</v>
      </c>
      <c r="M8" s="23">
        <v>9.1600000000000001E-2</v>
      </c>
      <c r="N8" s="23">
        <v>4.36E-2</v>
      </c>
      <c r="O8" s="23">
        <v>4.8800000000000003E-2</v>
      </c>
      <c r="P8" s="23">
        <v>4.9200000000000001E-2</v>
      </c>
      <c r="Q8" s="23">
        <v>6.0499999999999998E-2</v>
      </c>
      <c r="R8" s="23">
        <v>5.3999999999999999E-2</v>
      </c>
      <c r="S8" s="23">
        <v>5.6899999999999999E-2</v>
      </c>
      <c r="T8" s="23">
        <v>7.7299999999999994E-2</v>
      </c>
      <c r="U8" s="23">
        <v>8.8800000000000004E-2</v>
      </c>
      <c r="V8" s="23">
        <v>4.7100000000000003E-2</v>
      </c>
      <c r="W8" s="23">
        <v>4.2900000000000001E-2</v>
      </c>
      <c r="X8" s="264">
        <f ca="1">X9/C9</f>
        <v>1</v>
      </c>
      <c r="Y8" s="104"/>
      <c r="Z8"/>
      <c r="AA8" s="104"/>
      <c r="AB8" s="104"/>
      <c r="AD8" s="24"/>
      <c r="AF8" s="25">
        <f>SUM(H8:K8)</f>
        <v>0.28770000000000001</v>
      </c>
    </row>
    <row r="9" spans="1:32" ht="15">
      <c r="A9" s="26"/>
      <c r="B9" s="27"/>
      <c r="C9" s="100">
        <f ca="1">_xlfn.XLOOKUP(A8,'Orçamento PreliminarConsolidado'!$A$8:$A$101,'Orçamento PreliminarConsolidado'!$C$8:$C$101)</f>
        <v>750245.45</v>
      </c>
      <c r="D9" s="28">
        <f ca="1">C9/$C$194</f>
        <v>3.7089993466436301E-2</v>
      </c>
      <c r="E9" s="212" t="s">
        <v>42</v>
      </c>
      <c r="F9" s="212"/>
      <c r="G9" s="212"/>
      <c r="H9" s="213">
        <f ca="1">H8*$C$9</f>
        <v>36011.781600000002</v>
      </c>
      <c r="I9" s="213">
        <f ca="1">I8*$C$9</f>
        <v>36912.076139999997</v>
      </c>
      <c r="J9" s="213">
        <f t="shared" ref="J9:W9" ca="1" si="0">J8*$C$9</f>
        <v>35861.732510000002</v>
      </c>
      <c r="K9" s="213">
        <f t="shared" ca="1" si="0"/>
        <v>107060.02571499998</v>
      </c>
      <c r="L9" s="213">
        <f t="shared" ca="1" si="0"/>
        <v>38712.665219999995</v>
      </c>
      <c r="M9" s="213">
        <f t="shared" ca="1" si="0"/>
        <v>68722.483219999995</v>
      </c>
      <c r="N9" s="213">
        <f t="shared" ca="1" si="0"/>
        <v>32710.701619999996</v>
      </c>
      <c r="O9" s="213">
        <f ca="1">O8*$C$9</f>
        <v>36611.977959999997</v>
      </c>
      <c r="P9" s="213">
        <f t="shared" ca="1" si="0"/>
        <v>36912.076139999997</v>
      </c>
      <c r="Q9" s="213">
        <f t="shared" ca="1" si="0"/>
        <v>45389.849724999993</v>
      </c>
      <c r="R9" s="213">
        <f t="shared" ca="1" si="0"/>
        <v>40513.254300000001</v>
      </c>
      <c r="S9" s="213">
        <f t="shared" ca="1" si="0"/>
        <v>42688.966105</v>
      </c>
      <c r="T9" s="213">
        <f t="shared" ca="1" si="0"/>
        <v>57993.973284999993</v>
      </c>
      <c r="U9" s="213">
        <f t="shared" ca="1" si="0"/>
        <v>66621.795960000003</v>
      </c>
      <c r="V9" s="213">
        <f t="shared" ca="1" si="0"/>
        <v>35336.560695</v>
      </c>
      <c r="W9" s="213">
        <f t="shared" ca="1" si="0"/>
        <v>32185.529804999998</v>
      </c>
      <c r="X9" s="214">
        <f ca="1">SUM(H9:W9)</f>
        <v>750245.45</v>
      </c>
      <c r="Y9" s="105"/>
      <c r="Z9"/>
      <c r="AA9" s="105">
        <f ca="1">C9</f>
        <v>750245.45</v>
      </c>
      <c r="AB9" s="105" t="b">
        <f ca="1">AA9=X9</f>
        <v>1</v>
      </c>
      <c r="AC9" s="29">
        <f ca="1">C9-SUM(H9:Q9)</f>
        <v>275340.08014999994</v>
      </c>
    </row>
    <row r="10" spans="1:32" ht="15">
      <c r="A10" s="19" t="str">
        <f ca="1">'Orçamento PreliminarConsolidado'!A10</f>
        <v>1.2</v>
      </c>
      <c r="B10" s="20" t="str">
        <f ca="1">_xlfn.XLOOKUP(A10,'Orçamento PreliminarConsolidado'!$A$8:$A$101,'Orçamento PreliminarConsolidado'!$B$8:$B$101)</f>
        <v>SERVIÇOS PRELIMINARES</v>
      </c>
      <c r="C10" s="99"/>
      <c r="D10" s="21"/>
      <c r="E10" s="22" t="s">
        <v>41</v>
      </c>
      <c r="F10" s="22"/>
      <c r="G10" s="22"/>
      <c r="H10" s="23">
        <f ca="1">H11/$C$11</f>
        <v>6.7477573071633101E-2</v>
      </c>
      <c r="I10" s="23">
        <f ca="1">I11/$C$11</f>
        <v>4.6845978528799022E-2</v>
      </c>
      <c r="J10" s="23">
        <f t="shared" ref="J10:W10" ca="1" si="1">J11/$C$11</f>
        <v>4.6845978528799022E-2</v>
      </c>
      <c r="K10" s="23">
        <f t="shared" ca="1" si="1"/>
        <v>6.7766093974153771E-2</v>
      </c>
      <c r="L10" s="23">
        <f t="shared" ca="1" si="1"/>
        <v>6.7766093974153771E-2</v>
      </c>
      <c r="M10" s="23">
        <f t="shared" ca="1" si="1"/>
        <v>6.7766093974153771E-2</v>
      </c>
      <c r="N10" s="23">
        <f t="shared" ca="1" si="1"/>
        <v>6.7766093974153771E-2</v>
      </c>
      <c r="O10" s="23">
        <f t="shared" ca="1" si="1"/>
        <v>6.7766093974153771E-2</v>
      </c>
      <c r="P10" s="23">
        <f t="shared" ca="1" si="1"/>
        <v>6.7766093974153771E-2</v>
      </c>
      <c r="Q10" s="23">
        <f t="shared" ca="1" si="1"/>
        <v>6.3582070885082817E-2</v>
      </c>
      <c r="R10" s="23">
        <f t="shared" ca="1" si="1"/>
        <v>6.3582070885082817E-2</v>
      </c>
      <c r="S10" s="23">
        <f t="shared" ca="1" si="1"/>
        <v>6.3582070885082817E-2</v>
      </c>
      <c r="T10" s="23">
        <f t="shared" ca="1" si="1"/>
        <v>6.3582070885082817E-2</v>
      </c>
      <c r="U10" s="23">
        <f t="shared" ca="1" si="1"/>
        <v>6.3582070885082817E-2</v>
      </c>
      <c r="V10" s="23">
        <f t="shared" ca="1" si="1"/>
        <v>4.6845978528799022E-2</v>
      </c>
      <c r="W10" s="23">
        <f t="shared" ca="1" si="1"/>
        <v>6.7477573071633101E-2</v>
      </c>
      <c r="X10" s="264">
        <f t="shared" ref="X10" ca="1" si="2">X11/C11</f>
        <v>1</v>
      </c>
      <c r="Y10" s="104"/>
      <c r="Z10"/>
      <c r="AA10" s="105"/>
      <c r="AB10" s="105"/>
      <c r="AD10" s="24"/>
    </row>
    <row r="11" spans="1:32" ht="15">
      <c r="A11" s="26"/>
      <c r="B11" s="27"/>
      <c r="C11" s="100">
        <f ca="1">_xlfn.XLOOKUP(A10,'Orçamento PreliminarConsolidado'!$A$8:$A$101,'Orçamento PreliminarConsolidado'!$C$8:$C$101)</f>
        <v>659570.92999999993</v>
      </c>
      <c r="D11" s="28">
        <f ca="1">C11/$C$194</f>
        <v>3.2607304028769935E-2</v>
      </c>
      <c r="E11" s="212" t="s">
        <v>42</v>
      </c>
      <c r="F11" s="212"/>
      <c r="G11" s="212"/>
      <c r="H11" s="213">
        <f t="shared" ref="H11:W11" ca="1" si="3">H13+H15+H17</f>
        <v>44506.245624999996</v>
      </c>
      <c r="I11" s="213">
        <f t="shared" ca="1" si="3"/>
        <v>30898.245625</v>
      </c>
      <c r="J11" s="213">
        <f t="shared" ca="1" si="3"/>
        <v>30898.245625</v>
      </c>
      <c r="K11" s="213">
        <f t="shared" ca="1" si="3"/>
        <v>44696.545624999999</v>
      </c>
      <c r="L11" s="213">
        <f t="shared" ca="1" si="3"/>
        <v>44696.545624999999</v>
      </c>
      <c r="M11" s="213">
        <f t="shared" ca="1" si="3"/>
        <v>44696.545624999999</v>
      </c>
      <c r="N11" s="213">
        <f t="shared" ca="1" si="3"/>
        <v>44696.545624999999</v>
      </c>
      <c r="O11" s="213">
        <f t="shared" ca="1" si="3"/>
        <v>44696.545624999999</v>
      </c>
      <c r="P11" s="213">
        <f t="shared" ca="1" si="3"/>
        <v>44696.545624999999</v>
      </c>
      <c r="Q11" s="213">
        <f t="shared" ca="1" si="3"/>
        <v>41936.885624999995</v>
      </c>
      <c r="R11" s="213">
        <f t="shared" ca="1" si="3"/>
        <v>41936.885624999995</v>
      </c>
      <c r="S11" s="213">
        <f t="shared" ca="1" si="3"/>
        <v>41936.885624999995</v>
      </c>
      <c r="T11" s="213">
        <f t="shared" ca="1" si="3"/>
        <v>41936.885624999995</v>
      </c>
      <c r="U11" s="213">
        <f t="shared" ca="1" si="3"/>
        <v>41936.885624999995</v>
      </c>
      <c r="V11" s="213">
        <f t="shared" ca="1" si="3"/>
        <v>30898.245625</v>
      </c>
      <c r="W11" s="213">
        <f t="shared" ca="1" si="3"/>
        <v>44506.245624999996</v>
      </c>
      <c r="X11" s="214">
        <f ca="1">SUM(H11:W11)</f>
        <v>659570.92999999993</v>
      </c>
      <c r="Y11" s="105"/>
      <c r="Z11"/>
      <c r="AA11" s="105">
        <f t="shared" ref="AA11:AA73" ca="1" si="4">C11</f>
        <v>659570.92999999993</v>
      </c>
      <c r="AB11" s="105" t="b">
        <f t="shared" ref="AB11:AB73" ca="1" si="5">AA11=X11</f>
        <v>1</v>
      </c>
      <c r="AC11" s="29">
        <f t="shared" ref="AC11" ca="1" si="6">C11-SUM(H11:Q11)</f>
        <v>243152.03374999994</v>
      </c>
    </row>
    <row r="12" spans="1:32" ht="15">
      <c r="A12" s="215" t="str">
        <f ca="1">'Orçamento PreliminarConsolidado'!A11</f>
        <v>1.2.1</v>
      </c>
      <c r="B12" s="216" t="str">
        <f ca="1">_xlfn.XLOOKUP(A12,'Orçamento PreliminarConsolidado'!$A$8:$A$101,'Orçamento PreliminarConsolidado'!$B$8:$B$101)</f>
        <v>CANTEIRO DE OBRAS</v>
      </c>
      <c r="C12" s="216"/>
      <c r="D12" s="217"/>
      <c r="E12" s="22" t="s">
        <v>41</v>
      </c>
      <c r="F12" s="22"/>
      <c r="G12" s="22"/>
      <c r="H12" s="23">
        <v>6.25E-2</v>
      </c>
      <c r="I12" s="23">
        <v>6.25E-2</v>
      </c>
      <c r="J12" s="23">
        <v>6.25E-2</v>
      </c>
      <c r="K12" s="23">
        <v>6.25E-2</v>
      </c>
      <c r="L12" s="23">
        <v>6.25E-2</v>
      </c>
      <c r="M12" s="23">
        <v>6.25E-2</v>
      </c>
      <c r="N12" s="23">
        <v>6.25E-2</v>
      </c>
      <c r="O12" s="23">
        <v>6.25E-2</v>
      </c>
      <c r="P12" s="23">
        <v>6.25E-2</v>
      </c>
      <c r="Q12" s="23">
        <v>6.25E-2</v>
      </c>
      <c r="R12" s="23">
        <v>6.25E-2</v>
      </c>
      <c r="S12" s="23">
        <v>6.25E-2</v>
      </c>
      <c r="T12" s="23">
        <v>6.25E-2</v>
      </c>
      <c r="U12" s="23">
        <v>6.25E-2</v>
      </c>
      <c r="V12" s="23">
        <v>6.25E-2</v>
      </c>
      <c r="W12" s="23">
        <v>6.25E-2</v>
      </c>
      <c r="X12" s="264">
        <f ca="1">X13/C13</f>
        <v>0.99999999999999978</v>
      </c>
      <c r="Y12" s="109"/>
      <c r="Z12"/>
      <c r="AA12" s="105"/>
      <c r="AB12" s="105"/>
      <c r="AD12" s="24"/>
    </row>
    <row r="13" spans="1:32" ht="15">
      <c r="A13" s="218"/>
      <c r="B13" s="219"/>
      <c r="C13" s="220">
        <f ca="1">_xlfn.XLOOKUP(A12,'Orçamento PreliminarConsolidado'!$A$8:$A$101,'Orçamento PreliminarConsolidado'!$C$8:$C$101)</f>
        <v>494371.93</v>
      </c>
      <c r="D13" s="221">
        <f ca="1">C13/$C$194</f>
        <v>2.444033703062045E-2</v>
      </c>
      <c r="E13" s="222" t="s">
        <v>43</v>
      </c>
      <c r="F13" s="222"/>
      <c r="G13" s="222"/>
      <c r="H13" s="223">
        <f ca="1">$C$13*H12</f>
        <v>30898.245625</v>
      </c>
      <c r="I13" s="223">
        <f t="shared" ref="I13:W13" ca="1" si="7">$C$13*I12</f>
        <v>30898.245625</v>
      </c>
      <c r="J13" s="223">
        <f t="shared" ca="1" si="7"/>
        <v>30898.245625</v>
      </c>
      <c r="K13" s="223">
        <f t="shared" ca="1" si="7"/>
        <v>30898.245625</v>
      </c>
      <c r="L13" s="223">
        <f t="shared" ca="1" si="7"/>
        <v>30898.245625</v>
      </c>
      <c r="M13" s="223">
        <f t="shared" ca="1" si="7"/>
        <v>30898.245625</v>
      </c>
      <c r="N13" s="223">
        <f t="shared" ca="1" si="7"/>
        <v>30898.245625</v>
      </c>
      <c r="O13" s="223">
        <f t="shared" ca="1" si="7"/>
        <v>30898.245625</v>
      </c>
      <c r="P13" s="223">
        <f t="shared" ca="1" si="7"/>
        <v>30898.245625</v>
      </c>
      <c r="Q13" s="223">
        <f t="shared" ca="1" si="7"/>
        <v>30898.245625</v>
      </c>
      <c r="R13" s="223">
        <f t="shared" ca="1" si="7"/>
        <v>30898.245625</v>
      </c>
      <c r="S13" s="223">
        <f t="shared" ca="1" si="7"/>
        <v>30898.245625</v>
      </c>
      <c r="T13" s="223">
        <f t="shared" ca="1" si="7"/>
        <v>30898.245625</v>
      </c>
      <c r="U13" s="223">
        <f t="shared" ca="1" si="7"/>
        <v>30898.245625</v>
      </c>
      <c r="V13" s="223">
        <f t="shared" ca="1" si="7"/>
        <v>30898.245625</v>
      </c>
      <c r="W13" s="223">
        <f t="shared" ca="1" si="7"/>
        <v>30898.245625</v>
      </c>
      <c r="X13" s="224">
        <f ca="1">SUM(H13:W13)</f>
        <v>494371.92999999988</v>
      </c>
      <c r="Y13" s="110"/>
      <c r="Z13"/>
      <c r="AA13" s="105">
        <f ca="1">C13</f>
        <v>494371.93</v>
      </c>
      <c r="AB13" s="105" t="b">
        <f t="shared" ca="1" si="5"/>
        <v>1</v>
      </c>
      <c r="AC13" s="29">
        <f t="shared" ref="AC13" ca="1" si="8">C13-SUM(H13:Q13)</f>
        <v>185389.47375</v>
      </c>
    </row>
    <row r="14" spans="1:32" ht="15">
      <c r="A14" s="215" t="str">
        <f ca="1">'Orçamento PreliminarConsolidado'!A12</f>
        <v>1.2.2</v>
      </c>
      <c r="B14" s="216" t="str">
        <f ca="1">_xlfn.XLOOKUP(A14,'Orçamento PreliminarConsolidado'!$A$8:$A$101,'Orçamento PreliminarConsolidado'!$B$8:$B$101)</f>
        <v>MOBILIZAÇÃO E DESMOBILIZAÇÃO</v>
      </c>
      <c r="C14" s="216"/>
      <c r="D14" s="217"/>
      <c r="E14" s="22" t="s">
        <v>41</v>
      </c>
      <c r="F14" s="22"/>
      <c r="G14" s="22"/>
      <c r="H14" s="23">
        <v>0.5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0.5</v>
      </c>
      <c r="X14" s="264">
        <f t="shared" ref="X14" ca="1" si="9">X15/C15</f>
        <v>1</v>
      </c>
      <c r="Y14" s="109"/>
      <c r="Z14"/>
      <c r="AA14" s="105"/>
      <c r="AB14" s="105"/>
      <c r="AD14" s="24"/>
    </row>
    <row r="15" spans="1:32" ht="15">
      <c r="A15" s="218"/>
      <c r="B15" s="219"/>
      <c r="C15" s="220">
        <f ca="1">_xlfn.XLOOKUP(A14,'Orçamento PreliminarConsolidado'!$A$8:$A$101,'Orçamento PreliminarConsolidado'!$C$8:$C$101)</f>
        <v>27216</v>
      </c>
      <c r="D15" s="221">
        <f ca="1">C15/$C$194</f>
        <v>1.3454813517130033E-3</v>
      </c>
      <c r="E15" s="222" t="s">
        <v>43</v>
      </c>
      <c r="F15" s="222"/>
      <c r="G15" s="222"/>
      <c r="H15" s="223">
        <f ca="1">$C$15*H14</f>
        <v>13608</v>
      </c>
      <c r="I15" s="223">
        <f t="shared" ref="I15:V15" ca="1" si="10">$C$13*I14</f>
        <v>0</v>
      </c>
      <c r="J15" s="223">
        <f t="shared" ca="1" si="10"/>
        <v>0</v>
      </c>
      <c r="K15" s="223">
        <f t="shared" ca="1" si="10"/>
        <v>0</v>
      </c>
      <c r="L15" s="223">
        <f t="shared" ca="1" si="10"/>
        <v>0</v>
      </c>
      <c r="M15" s="223">
        <f t="shared" ca="1" si="10"/>
        <v>0</v>
      </c>
      <c r="N15" s="223">
        <f t="shared" ca="1" si="10"/>
        <v>0</v>
      </c>
      <c r="O15" s="223">
        <f t="shared" ca="1" si="10"/>
        <v>0</v>
      </c>
      <c r="P15" s="223">
        <f t="shared" ca="1" si="10"/>
        <v>0</v>
      </c>
      <c r="Q15" s="223">
        <f t="shared" ca="1" si="10"/>
        <v>0</v>
      </c>
      <c r="R15" s="223">
        <f t="shared" ca="1" si="10"/>
        <v>0</v>
      </c>
      <c r="S15" s="223">
        <f t="shared" ca="1" si="10"/>
        <v>0</v>
      </c>
      <c r="T15" s="223">
        <f t="shared" ca="1" si="10"/>
        <v>0</v>
      </c>
      <c r="U15" s="223">
        <f t="shared" ca="1" si="10"/>
        <v>0</v>
      </c>
      <c r="V15" s="223">
        <f t="shared" ca="1" si="10"/>
        <v>0</v>
      </c>
      <c r="W15" s="223">
        <f ca="1">$C$15*W14</f>
        <v>13608</v>
      </c>
      <c r="X15" s="224">
        <f ca="1">SUM(H15:W15)</f>
        <v>27216</v>
      </c>
      <c r="Y15" s="110"/>
      <c r="Z15"/>
      <c r="AA15" s="105">
        <f t="shared" ca="1" si="4"/>
        <v>27216</v>
      </c>
      <c r="AB15" s="105" t="b">
        <f t="shared" ca="1" si="5"/>
        <v>1</v>
      </c>
      <c r="AC15" s="29">
        <f t="shared" ref="AC15" ca="1" si="11">C15-SUM(H15:Q15)</f>
        <v>13608</v>
      </c>
    </row>
    <row r="16" spans="1:32" ht="15">
      <c r="A16" s="215" t="str">
        <f ca="1">'Orçamento PreliminarConsolidado'!A13</f>
        <v>1.2.3</v>
      </c>
      <c r="B16" s="216" t="str">
        <f ca="1">_xlfn.XLOOKUP(A16,'Orçamento PreliminarConsolidado'!$A$8:$A$101,'Orçamento PreliminarConsolidado'!$B$8:$B$101)</f>
        <v>EQUIPAMENTOS DE APOIO</v>
      </c>
      <c r="C16" s="216"/>
      <c r="D16" s="217"/>
      <c r="E16" s="22" t="s">
        <v>41</v>
      </c>
      <c r="F16" s="22"/>
      <c r="G16" s="22"/>
      <c r="H16" s="23">
        <v>0</v>
      </c>
      <c r="I16" s="23">
        <v>0</v>
      </c>
      <c r="J16" s="23">
        <v>0</v>
      </c>
      <c r="K16" s="23">
        <v>0.1</v>
      </c>
      <c r="L16" s="23">
        <v>0.1</v>
      </c>
      <c r="M16" s="23">
        <v>0.1</v>
      </c>
      <c r="N16" s="23">
        <v>0.1</v>
      </c>
      <c r="O16" s="23">
        <v>0.1</v>
      </c>
      <c r="P16" s="23">
        <v>0.1</v>
      </c>
      <c r="Q16" s="23">
        <v>0.08</v>
      </c>
      <c r="R16" s="23">
        <v>0.08</v>
      </c>
      <c r="S16" s="23">
        <v>0.08</v>
      </c>
      <c r="T16" s="23">
        <v>0.08</v>
      </c>
      <c r="U16" s="23">
        <v>0.08</v>
      </c>
      <c r="V16" s="23">
        <v>0</v>
      </c>
      <c r="W16" s="23">
        <v>0</v>
      </c>
      <c r="X16" s="264">
        <f t="shared" ref="X16" ca="1" si="12">X17/C17</f>
        <v>1</v>
      </c>
      <c r="Y16" s="109"/>
      <c r="Z16"/>
      <c r="AA16" s="105"/>
      <c r="AB16" s="105"/>
      <c r="AD16" s="24"/>
    </row>
    <row r="17" spans="1:30" ht="15">
      <c r="A17" s="218"/>
      <c r="B17" s="219"/>
      <c r="C17" s="220">
        <f ca="1">_xlfn.XLOOKUP(A16,'Orçamento PreliminarConsolidado'!$A$8:$A$101,'Orçamento PreliminarConsolidado'!$C$8:$C$101)</f>
        <v>137983</v>
      </c>
      <c r="D17" s="221">
        <f ca="1">C17/$C$194</f>
        <v>6.8214856464364829E-3</v>
      </c>
      <c r="E17" s="222" t="s">
        <v>43</v>
      </c>
      <c r="F17" s="222"/>
      <c r="G17" s="222"/>
      <c r="H17" s="223">
        <f ca="1">$C$13*H16</f>
        <v>0</v>
      </c>
      <c r="I17" s="223">
        <f t="shared" ref="I17:J17" ca="1" si="13">$C$13*I16</f>
        <v>0</v>
      </c>
      <c r="J17" s="223">
        <f t="shared" ca="1" si="13"/>
        <v>0</v>
      </c>
      <c r="K17" s="223">
        <f ca="1">$C$17*K16</f>
        <v>13798.300000000001</v>
      </c>
      <c r="L17" s="223">
        <f t="shared" ref="L17:T17" ca="1" si="14">$C$17*L16</f>
        <v>13798.300000000001</v>
      </c>
      <c r="M17" s="223">
        <f t="shared" ca="1" si="14"/>
        <v>13798.300000000001</v>
      </c>
      <c r="N17" s="223">
        <f t="shared" ca="1" si="14"/>
        <v>13798.300000000001</v>
      </c>
      <c r="O17" s="223">
        <f t="shared" ca="1" si="14"/>
        <v>13798.300000000001</v>
      </c>
      <c r="P17" s="223">
        <f t="shared" ca="1" si="14"/>
        <v>13798.300000000001</v>
      </c>
      <c r="Q17" s="223">
        <f t="shared" ca="1" si="14"/>
        <v>11038.64</v>
      </c>
      <c r="R17" s="223">
        <f t="shared" ca="1" si="14"/>
        <v>11038.64</v>
      </c>
      <c r="S17" s="223">
        <f t="shared" ca="1" si="14"/>
        <v>11038.64</v>
      </c>
      <c r="T17" s="223">
        <f t="shared" ca="1" si="14"/>
        <v>11038.64</v>
      </c>
      <c r="U17" s="223">
        <f ca="1">$C$17*U16</f>
        <v>11038.64</v>
      </c>
      <c r="V17" s="223">
        <f t="shared" ref="V17:W17" ca="1" si="15">$C$13*V16</f>
        <v>0</v>
      </c>
      <c r="W17" s="223">
        <f t="shared" ca="1" si="15"/>
        <v>0</v>
      </c>
      <c r="X17" s="224">
        <f ca="1">SUM(H17:W17)</f>
        <v>137983</v>
      </c>
      <c r="Y17" s="110"/>
      <c r="Z17"/>
      <c r="AA17" s="105">
        <f t="shared" ca="1" si="4"/>
        <v>137983</v>
      </c>
      <c r="AB17" s="105" t="b">
        <f t="shared" ca="1" si="5"/>
        <v>1</v>
      </c>
      <c r="AC17" s="29">
        <f t="shared" ref="AC17" ca="1" si="16">C17-SUM(H17:Q17)</f>
        <v>44154.559999999998</v>
      </c>
      <c r="AD17" s="106"/>
    </row>
    <row r="18" spans="1:30" ht="15">
      <c r="A18" s="19" t="str">
        <f ca="1">'Orçamento PreliminarConsolidado'!A14</f>
        <v>1.3</v>
      </c>
      <c r="B18" s="20" t="str">
        <f ca="1">_xlfn.XLOOKUP(A18,'Orçamento PreliminarConsolidado'!$A$8:$A$101,'Orçamento PreliminarConsolidado'!$B$8:$B$101)</f>
        <v>FUNDAÇÃO</v>
      </c>
      <c r="C18" s="99"/>
      <c r="D18" s="21"/>
      <c r="E18" s="22" t="s">
        <v>41</v>
      </c>
      <c r="F18" s="22"/>
      <c r="G18" s="22"/>
      <c r="H18" s="23">
        <v>0.5</v>
      </c>
      <c r="I18" s="23">
        <v>0.5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64">
        <f t="shared" ref="X18" ca="1" si="17">X19/C19</f>
        <v>1</v>
      </c>
      <c r="Y18" s="104"/>
      <c r="Z18"/>
      <c r="AA18" s="105"/>
      <c r="AB18" s="105"/>
      <c r="AD18" s="24"/>
    </row>
    <row r="19" spans="1:30" ht="15">
      <c r="A19" s="26"/>
      <c r="B19" s="27"/>
      <c r="C19" s="100">
        <f ca="1">_xlfn.XLOOKUP(A18,'Orçamento PreliminarConsolidado'!$A$8:$A$101,'Orçamento PreliminarConsolidado'!$C$8:$C$101)</f>
        <v>1095073</v>
      </c>
      <c r="D19" s="28">
        <f ca="1">C19/$C$194</f>
        <v>5.413728322547081E-2</v>
      </c>
      <c r="E19" s="212" t="s">
        <v>42</v>
      </c>
      <c r="F19" s="212"/>
      <c r="G19" s="212"/>
      <c r="H19" s="213">
        <f ca="1">$C$19*H18</f>
        <v>547536.5</v>
      </c>
      <c r="I19" s="213">
        <f ca="1">$C$19*I18</f>
        <v>547536.5</v>
      </c>
      <c r="J19" s="213">
        <f t="shared" ref="J19:W19" ca="1" si="18">$C$19*J18</f>
        <v>0</v>
      </c>
      <c r="K19" s="213">
        <f t="shared" ca="1" si="18"/>
        <v>0</v>
      </c>
      <c r="L19" s="213">
        <f t="shared" ca="1" si="18"/>
        <v>0</v>
      </c>
      <c r="M19" s="213">
        <f t="shared" ca="1" si="18"/>
        <v>0</v>
      </c>
      <c r="N19" s="213">
        <f t="shared" ca="1" si="18"/>
        <v>0</v>
      </c>
      <c r="O19" s="213">
        <f t="shared" ca="1" si="18"/>
        <v>0</v>
      </c>
      <c r="P19" s="213">
        <f t="shared" ca="1" si="18"/>
        <v>0</v>
      </c>
      <c r="Q19" s="213">
        <f t="shared" ca="1" si="18"/>
        <v>0</v>
      </c>
      <c r="R19" s="213">
        <f t="shared" ca="1" si="18"/>
        <v>0</v>
      </c>
      <c r="S19" s="213">
        <f t="shared" ca="1" si="18"/>
        <v>0</v>
      </c>
      <c r="T19" s="213">
        <f t="shared" ca="1" si="18"/>
        <v>0</v>
      </c>
      <c r="U19" s="213">
        <f t="shared" ca="1" si="18"/>
        <v>0</v>
      </c>
      <c r="V19" s="213">
        <f t="shared" ca="1" si="18"/>
        <v>0</v>
      </c>
      <c r="W19" s="213">
        <f t="shared" ca="1" si="18"/>
        <v>0</v>
      </c>
      <c r="X19" s="214">
        <f ca="1">SUM(H19:W19)</f>
        <v>1095073</v>
      </c>
      <c r="Y19" s="105"/>
      <c r="Z19"/>
      <c r="AA19" s="105">
        <f t="shared" ca="1" si="4"/>
        <v>1095073</v>
      </c>
      <c r="AB19" s="105" t="b">
        <f t="shared" ca="1" si="5"/>
        <v>1</v>
      </c>
      <c r="AC19" s="29">
        <f t="shared" ref="AC19" ca="1" si="19">C19-SUM(H19:Q19)</f>
        <v>0</v>
      </c>
    </row>
    <row r="20" spans="1:30" ht="15" customHeight="1">
      <c r="A20" s="19" t="str">
        <f ca="1">'Orçamento PreliminarConsolidado'!A15</f>
        <v>1.4</v>
      </c>
      <c r="B20" s="20" t="str">
        <f ca="1">_xlfn.XLOOKUP(A20,'Orçamento PreliminarConsolidado'!$A$8:$A$101,'Orçamento PreliminarConsolidado'!$B$8:$B$101)</f>
        <v>ESTRUTURA</v>
      </c>
      <c r="C20" s="99"/>
      <c r="D20" s="21"/>
      <c r="E20" s="22" t="s">
        <v>41</v>
      </c>
      <c r="F20" s="22"/>
      <c r="G20" s="22"/>
      <c r="H20" s="23">
        <f ca="1">H21/$C$21</f>
        <v>0</v>
      </c>
      <c r="I20" s="23">
        <f t="shared" ref="I20:W20" ca="1" si="20">I21/$C$21</f>
        <v>0.12140010843844531</v>
      </c>
      <c r="J20" s="23">
        <f t="shared" ca="1" si="20"/>
        <v>0.23307271350405917</v>
      </c>
      <c r="K20" s="23">
        <f t="shared" ca="1" si="20"/>
        <v>0.55903704606804216</v>
      </c>
      <c r="L20" s="23">
        <f t="shared" ca="1" si="20"/>
        <v>8.6490131989453406E-2</v>
      </c>
      <c r="M20" s="23">
        <f t="shared" ca="1" si="20"/>
        <v>0</v>
      </c>
      <c r="N20" s="23">
        <f t="shared" ca="1" si="20"/>
        <v>0</v>
      </c>
      <c r="O20" s="23">
        <f t="shared" ca="1" si="20"/>
        <v>0</v>
      </c>
      <c r="P20" s="23">
        <f t="shared" ca="1" si="20"/>
        <v>0</v>
      </c>
      <c r="Q20" s="23">
        <f t="shared" ca="1" si="20"/>
        <v>0</v>
      </c>
      <c r="R20" s="23">
        <f t="shared" ca="1" si="20"/>
        <v>0</v>
      </c>
      <c r="S20" s="23">
        <f t="shared" ca="1" si="20"/>
        <v>0</v>
      </c>
      <c r="T20" s="23">
        <f t="shared" ca="1" si="20"/>
        <v>0</v>
      </c>
      <c r="U20" s="23">
        <f t="shared" ca="1" si="20"/>
        <v>0</v>
      </c>
      <c r="V20" s="23">
        <f t="shared" ca="1" si="20"/>
        <v>0</v>
      </c>
      <c r="W20" s="23">
        <f t="shared" ca="1" si="20"/>
        <v>0</v>
      </c>
      <c r="X20" s="264">
        <f t="shared" ref="X20" ca="1" si="21">X21/C21</f>
        <v>1</v>
      </c>
      <c r="Y20" s="104"/>
      <c r="Z20"/>
      <c r="AA20" s="105"/>
      <c r="AB20" s="105"/>
    </row>
    <row r="21" spans="1:30" ht="15">
      <c r="A21" s="26"/>
      <c r="B21" s="27"/>
      <c r="C21" s="100">
        <f ca="1">_xlfn.XLOOKUP(A20,'Orçamento PreliminarConsolidado'!$A$8:$A$101,'Orçamento PreliminarConsolidado'!$C$8:$C$101)</f>
        <v>2678017</v>
      </c>
      <c r="D21" s="28">
        <f ca="1">C21/$C$194</f>
        <v>0.13239351605931809</v>
      </c>
      <c r="E21" s="212" t="s">
        <v>42</v>
      </c>
      <c r="F21" s="212"/>
      <c r="G21" s="212"/>
      <c r="H21" s="213">
        <f ca="1">H23+H25+H27</f>
        <v>0</v>
      </c>
      <c r="I21" s="213">
        <f t="shared" ref="I21:W21" ca="1" si="22">I23+I25+I27</f>
        <v>325111.55420000001</v>
      </c>
      <c r="J21" s="213">
        <f t="shared" ca="1" si="22"/>
        <v>624172.68900000001</v>
      </c>
      <c r="K21" s="213">
        <f t="shared" ca="1" si="22"/>
        <v>1497110.713</v>
      </c>
      <c r="L21" s="213">
        <f t="shared" ca="1" si="22"/>
        <v>231622.04380000004</v>
      </c>
      <c r="M21" s="213">
        <f t="shared" ca="1" si="22"/>
        <v>0</v>
      </c>
      <c r="N21" s="213">
        <f t="shared" ca="1" si="22"/>
        <v>0</v>
      </c>
      <c r="O21" s="213">
        <f t="shared" ca="1" si="22"/>
        <v>0</v>
      </c>
      <c r="P21" s="213">
        <f t="shared" ca="1" si="22"/>
        <v>0</v>
      </c>
      <c r="Q21" s="213">
        <f t="shared" ca="1" si="22"/>
        <v>0</v>
      </c>
      <c r="R21" s="213">
        <f t="shared" ca="1" si="22"/>
        <v>0</v>
      </c>
      <c r="S21" s="213">
        <f t="shared" ca="1" si="22"/>
        <v>0</v>
      </c>
      <c r="T21" s="213">
        <f t="shared" ca="1" si="22"/>
        <v>0</v>
      </c>
      <c r="U21" s="213">
        <f t="shared" ca="1" si="22"/>
        <v>0</v>
      </c>
      <c r="V21" s="213">
        <f t="shared" ca="1" si="22"/>
        <v>0</v>
      </c>
      <c r="W21" s="213">
        <f t="shared" ca="1" si="22"/>
        <v>0</v>
      </c>
      <c r="X21" s="214">
        <f ca="1">SUM(H21:W21)</f>
        <v>2678017</v>
      </c>
      <c r="Y21" s="105"/>
      <c r="Z21"/>
      <c r="AA21" s="105">
        <f t="shared" ca="1" si="4"/>
        <v>2678017</v>
      </c>
      <c r="AB21" s="105" t="b">
        <f t="shared" ca="1" si="5"/>
        <v>1</v>
      </c>
      <c r="AC21" s="29">
        <f t="shared" ref="AC21" ca="1" si="23">C21-SUM(H21:Q21)</f>
        <v>0</v>
      </c>
    </row>
    <row r="22" spans="1:30" ht="15">
      <c r="A22" s="235" t="str">
        <f ca="1">'Orçamento PreliminarConsolidado'!A16</f>
        <v>1.4.1</v>
      </c>
      <c r="B22" s="216" t="str">
        <f ca="1">_xlfn.XLOOKUP(A22,'Orçamento PreliminarConsolidado'!$A$8:$A$101,'Orçamento PreliminarConsolidado'!$B$8:$B$101)</f>
        <v>PILARES</v>
      </c>
      <c r="C22" s="216"/>
      <c r="D22" s="217"/>
      <c r="E22" s="22" t="s">
        <v>41</v>
      </c>
      <c r="F22" s="22"/>
      <c r="G22" s="22"/>
      <c r="H22" s="23">
        <v>0</v>
      </c>
      <c r="I22" s="23">
        <v>0.29659999999999997</v>
      </c>
      <c r="J22" s="23">
        <v>3.3000000000000002E-2</v>
      </c>
      <c r="K22" s="23">
        <v>0.60340000000000005</v>
      </c>
      <c r="L22" s="23">
        <v>6.7000000000000004E-2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64">
        <f t="shared" ref="X22" ca="1" si="24">X23/C23</f>
        <v>1</v>
      </c>
      <c r="Y22" s="109"/>
      <c r="Z22"/>
      <c r="AA22" s="105"/>
      <c r="AB22" s="105"/>
      <c r="AD22" s="24"/>
    </row>
    <row r="23" spans="1:30" ht="15">
      <c r="A23" s="218"/>
      <c r="B23" s="219"/>
      <c r="C23" s="220">
        <f ca="1">_xlfn.XLOOKUP(A22,'Orçamento PreliminarConsolidado'!$A$8:$A$101,'Orçamento PreliminarConsolidado'!$C$8:$C$101)</f>
        <v>329167</v>
      </c>
      <c r="D23" s="221">
        <f ca="1">C23/$C$194</f>
        <v>1.6273076870198196E-2</v>
      </c>
      <c r="E23" s="222" t="s">
        <v>43</v>
      </c>
      <c r="F23" s="222"/>
      <c r="G23" s="222"/>
      <c r="H23" s="223">
        <f ca="1">$C$13*H22</f>
        <v>0</v>
      </c>
      <c r="I23" s="223">
        <f ca="1">$C$23*I22</f>
        <v>97630.932199999996</v>
      </c>
      <c r="J23" s="223">
        <f t="shared" ref="J23:P23" ca="1" si="25">$C$23*J22</f>
        <v>10862.511</v>
      </c>
      <c r="K23" s="223">
        <f t="shared" ca="1" si="25"/>
        <v>198619.36780000001</v>
      </c>
      <c r="L23" s="223">
        <f t="shared" ca="1" si="25"/>
        <v>22054.189000000002</v>
      </c>
      <c r="M23" s="223">
        <f t="shared" ca="1" si="25"/>
        <v>0</v>
      </c>
      <c r="N23" s="223">
        <f t="shared" ca="1" si="25"/>
        <v>0</v>
      </c>
      <c r="O23" s="223">
        <f t="shared" ca="1" si="25"/>
        <v>0</v>
      </c>
      <c r="P23" s="223">
        <f t="shared" ca="1" si="25"/>
        <v>0</v>
      </c>
      <c r="Q23" s="223">
        <f ca="1">$C$23*Q22</f>
        <v>0</v>
      </c>
      <c r="R23" s="223">
        <f t="shared" ref="R23:W23" ca="1" si="26">$C$23*R22</f>
        <v>0</v>
      </c>
      <c r="S23" s="223">
        <f t="shared" ca="1" si="26"/>
        <v>0</v>
      </c>
      <c r="T23" s="223">
        <f t="shared" ca="1" si="26"/>
        <v>0</v>
      </c>
      <c r="U23" s="223">
        <f t="shared" ca="1" si="26"/>
        <v>0</v>
      </c>
      <c r="V23" s="223">
        <f t="shared" ca="1" si="26"/>
        <v>0</v>
      </c>
      <c r="W23" s="223">
        <f t="shared" ca="1" si="26"/>
        <v>0</v>
      </c>
      <c r="X23" s="224">
        <f t="shared" ref="X23" ca="1" si="27">SUM(H23:Q23)</f>
        <v>329167</v>
      </c>
      <c r="Y23" s="110"/>
      <c r="Z23"/>
      <c r="AA23" s="105">
        <f t="shared" ca="1" si="4"/>
        <v>329167</v>
      </c>
      <c r="AB23" s="105" t="b">
        <f t="shared" ca="1" si="5"/>
        <v>1</v>
      </c>
      <c r="AC23" s="29">
        <f t="shared" ref="AC23" ca="1" si="28">C23-SUM(H23:Q23)</f>
        <v>0</v>
      </c>
    </row>
    <row r="24" spans="1:30" ht="15">
      <c r="A24" s="235" t="str">
        <f ca="1">'Orçamento PreliminarConsolidado'!A17</f>
        <v>1.4.2</v>
      </c>
      <c r="B24" s="216" t="str">
        <f ca="1">_xlfn.XLOOKUP(A24,'Orçamento PreliminarConsolidado'!$A$8:$A$101,'Orçamento PreliminarConsolidado'!$B$8:$B$101)</f>
        <v>VIGAS</v>
      </c>
      <c r="C24" s="216"/>
      <c r="D24" s="217"/>
      <c r="E24" s="22" t="s">
        <v>41</v>
      </c>
      <c r="F24" s="22"/>
      <c r="G24" s="22"/>
      <c r="H24" s="23">
        <v>0</v>
      </c>
      <c r="I24" s="23">
        <v>0.24349999999999999</v>
      </c>
      <c r="J24" s="23">
        <v>0.65649999999999997</v>
      </c>
      <c r="K24" s="23">
        <v>2.7099999999999999E-2</v>
      </c>
      <c r="L24" s="23">
        <v>7.2900000000000006E-2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64">
        <f t="shared" ref="X24" ca="1" si="29">X25/C25</f>
        <v>1</v>
      </c>
      <c r="Y24" s="109"/>
      <c r="Z24"/>
      <c r="AA24" s="105"/>
      <c r="AB24" s="105"/>
      <c r="AD24" s="24"/>
    </row>
    <row r="25" spans="1:30" ht="15">
      <c r="A25" s="218"/>
      <c r="B25" s="219"/>
      <c r="C25" s="220">
        <f ca="1">_xlfn.XLOOKUP(A24,'Orçamento PreliminarConsolidado'!$A$8:$A$101,'Orçamento PreliminarConsolidado'!$C$8:$C$101)</f>
        <v>934212</v>
      </c>
      <c r="D25" s="221">
        <f ca="1">C25/$C$194</f>
        <v>4.6184774564466055E-2</v>
      </c>
      <c r="E25" s="222" t="s">
        <v>43</v>
      </c>
      <c r="F25" s="222"/>
      <c r="G25" s="222"/>
      <c r="H25" s="223">
        <f ca="1">$C$13*H24</f>
        <v>0</v>
      </c>
      <c r="I25" s="223">
        <f ca="1">$C$25*I24</f>
        <v>227480.622</v>
      </c>
      <c r="J25" s="223">
        <f t="shared" ref="J25:W25" ca="1" si="30">$C$25*J24</f>
        <v>613310.17799999996</v>
      </c>
      <c r="K25" s="223">
        <f t="shared" ca="1" si="30"/>
        <v>25317.145199999999</v>
      </c>
      <c r="L25" s="223">
        <f t="shared" ca="1" si="30"/>
        <v>68104.054800000013</v>
      </c>
      <c r="M25" s="223">
        <f t="shared" ca="1" si="30"/>
        <v>0</v>
      </c>
      <c r="N25" s="223">
        <f t="shared" ca="1" si="30"/>
        <v>0</v>
      </c>
      <c r="O25" s="223">
        <f t="shared" ca="1" si="30"/>
        <v>0</v>
      </c>
      <c r="P25" s="223">
        <f t="shared" ca="1" si="30"/>
        <v>0</v>
      </c>
      <c r="Q25" s="223">
        <f t="shared" ca="1" si="30"/>
        <v>0</v>
      </c>
      <c r="R25" s="223">
        <f t="shared" ca="1" si="30"/>
        <v>0</v>
      </c>
      <c r="S25" s="223">
        <f t="shared" ca="1" si="30"/>
        <v>0</v>
      </c>
      <c r="T25" s="223">
        <f t="shared" ca="1" si="30"/>
        <v>0</v>
      </c>
      <c r="U25" s="223">
        <f t="shared" ca="1" si="30"/>
        <v>0</v>
      </c>
      <c r="V25" s="223">
        <f t="shared" ca="1" si="30"/>
        <v>0</v>
      </c>
      <c r="W25" s="223">
        <f t="shared" ca="1" si="30"/>
        <v>0</v>
      </c>
      <c r="X25" s="224">
        <f t="shared" ref="X25" ca="1" si="31">SUM(H25:Q25)</f>
        <v>934212</v>
      </c>
      <c r="Y25" s="110"/>
      <c r="Z25"/>
      <c r="AA25" s="105">
        <f t="shared" ca="1" si="4"/>
        <v>934212</v>
      </c>
      <c r="AB25" s="105" t="b">
        <f t="shared" ca="1" si="5"/>
        <v>1</v>
      </c>
      <c r="AC25" s="29">
        <f t="shared" ref="AC25" ca="1" si="32">C25-SUM(H25:Q25)</f>
        <v>0</v>
      </c>
    </row>
    <row r="26" spans="1:30" ht="15">
      <c r="A26" s="235" t="str">
        <f ca="1">'Orçamento PreliminarConsolidado'!A18</f>
        <v>1.4.3</v>
      </c>
      <c r="B26" s="216" t="str">
        <f ca="1">_xlfn.XLOOKUP(A26,'Orçamento PreliminarConsolidado'!$A$8:$A$101,'Orçamento PreliminarConsolidado'!$B$8:$B$101)</f>
        <v>LAJES E ESCADA</v>
      </c>
      <c r="C26" s="216"/>
      <c r="D26" s="217"/>
      <c r="E26" s="22" t="s">
        <v>41</v>
      </c>
      <c r="F26" s="22"/>
      <c r="G26" s="22"/>
      <c r="H26" s="23">
        <v>0</v>
      </c>
      <c r="I26" s="23">
        <v>0</v>
      </c>
      <c r="J26" s="23">
        <v>0</v>
      </c>
      <c r="K26" s="23">
        <v>0.9</v>
      </c>
      <c r="L26" s="23">
        <v>0.1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64">
        <f t="shared" ref="X26" ca="1" si="33">X27/C27</f>
        <v>1</v>
      </c>
      <c r="Y26" s="109"/>
      <c r="Z26"/>
      <c r="AA26" s="105"/>
      <c r="AB26" s="105"/>
      <c r="AD26" s="24"/>
    </row>
    <row r="27" spans="1:30" ht="15">
      <c r="A27" s="218"/>
      <c r="B27" s="219"/>
      <c r="C27" s="220">
        <f ca="1">_xlfn.XLOOKUP(A26,'Orçamento PreliminarConsolidado'!$A$8:$A$101,'Orçamento PreliminarConsolidado'!$C$8:$C$101)</f>
        <v>1414638</v>
      </c>
      <c r="D27" s="221">
        <f ca="1">C27/$C$194</f>
        <v>6.9935664624653851E-2</v>
      </c>
      <c r="E27" s="222" t="s">
        <v>43</v>
      </c>
      <c r="F27" s="222"/>
      <c r="G27" s="222"/>
      <c r="H27" s="223">
        <f ca="1">$C$27*H26</f>
        <v>0</v>
      </c>
      <c r="I27" s="223">
        <f t="shared" ref="I27:W27" ca="1" si="34">$C$27*I26</f>
        <v>0</v>
      </c>
      <c r="J27" s="223">
        <f t="shared" ca="1" si="34"/>
        <v>0</v>
      </c>
      <c r="K27" s="223">
        <f t="shared" ca="1" si="34"/>
        <v>1273174.2</v>
      </c>
      <c r="L27" s="223">
        <f t="shared" ca="1" si="34"/>
        <v>141463.80000000002</v>
      </c>
      <c r="M27" s="223">
        <f t="shared" ca="1" si="34"/>
        <v>0</v>
      </c>
      <c r="N27" s="223">
        <f t="shared" ca="1" si="34"/>
        <v>0</v>
      </c>
      <c r="O27" s="223">
        <f t="shared" ca="1" si="34"/>
        <v>0</v>
      </c>
      <c r="P27" s="223">
        <f t="shared" ca="1" si="34"/>
        <v>0</v>
      </c>
      <c r="Q27" s="223">
        <f t="shared" ca="1" si="34"/>
        <v>0</v>
      </c>
      <c r="R27" s="223">
        <f t="shared" ca="1" si="34"/>
        <v>0</v>
      </c>
      <c r="S27" s="223">
        <f t="shared" ca="1" si="34"/>
        <v>0</v>
      </c>
      <c r="T27" s="223">
        <f t="shared" ca="1" si="34"/>
        <v>0</v>
      </c>
      <c r="U27" s="223">
        <f t="shared" ca="1" si="34"/>
        <v>0</v>
      </c>
      <c r="V27" s="223">
        <f t="shared" ca="1" si="34"/>
        <v>0</v>
      </c>
      <c r="W27" s="223">
        <f t="shared" ca="1" si="34"/>
        <v>0</v>
      </c>
      <c r="X27" s="224">
        <f t="shared" ref="X27" ca="1" si="35">SUM(H27:Q27)</f>
        <v>1414638</v>
      </c>
      <c r="Y27" s="110"/>
      <c r="Z27"/>
      <c r="AA27" s="105">
        <f t="shared" ca="1" si="4"/>
        <v>1414638</v>
      </c>
      <c r="AB27" s="105" t="b">
        <f t="shared" ca="1" si="5"/>
        <v>1</v>
      </c>
      <c r="AC27" s="29">
        <f t="shared" ref="AC27" ca="1" si="36">C27-SUM(H27:Q27)</f>
        <v>0</v>
      </c>
    </row>
    <row r="28" spans="1:30" ht="28.5">
      <c r="A28" s="19" t="str">
        <f ca="1">'Orçamento PreliminarConsolidado'!A19</f>
        <v>1.5</v>
      </c>
      <c r="B28" s="20" t="str">
        <f ca="1">_xlfn.XLOOKUP(A28,'Orçamento PreliminarConsolidado'!$A$8:$A$101,'Orçamento PreliminarConsolidado'!$B$8:$B$101)</f>
        <v>ALVENARIA, VEDAÇÕES E DIVISÓRIAS</v>
      </c>
      <c r="C28" s="99"/>
      <c r="D28" s="21"/>
      <c r="E28" s="22" t="s">
        <v>41</v>
      </c>
      <c r="F28" s="22"/>
      <c r="G28" s="22"/>
      <c r="H28" s="23">
        <f ca="1">H29/$C$29</f>
        <v>0</v>
      </c>
      <c r="I28" s="23">
        <f t="shared" ref="I28:W28" ca="1" si="37">I29/$C$29</f>
        <v>0</v>
      </c>
      <c r="J28" s="23">
        <f t="shared" ca="1" si="37"/>
        <v>0.87109878380378813</v>
      </c>
      <c r="K28" s="23">
        <f t="shared" ca="1" si="37"/>
        <v>0</v>
      </c>
      <c r="L28" s="23">
        <f t="shared" ca="1" si="37"/>
        <v>0</v>
      </c>
      <c r="M28" s="23">
        <f t="shared" ca="1" si="37"/>
        <v>0</v>
      </c>
      <c r="N28" s="23">
        <f t="shared" ca="1" si="37"/>
        <v>0.12890121619621195</v>
      </c>
      <c r="O28" s="23">
        <f t="shared" ca="1" si="37"/>
        <v>0</v>
      </c>
      <c r="P28" s="23">
        <f t="shared" ca="1" si="37"/>
        <v>0</v>
      </c>
      <c r="Q28" s="23">
        <f t="shared" ca="1" si="37"/>
        <v>0</v>
      </c>
      <c r="R28" s="23">
        <f t="shared" ca="1" si="37"/>
        <v>0</v>
      </c>
      <c r="S28" s="23">
        <f t="shared" ca="1" si="37"/>
        <v>0</v>
      </c>
      <c r="T28" s="23">
        <f t="shared" ca="1" si="37"/>
        <v>0</v>
      </c>
      <c r="U28" s="23">
        <f t="shared" ca="1" si="37"/>
        <v>0</v>
      </c>
      <c r="V28" s="23">
        <f t="shared" ca="1" si="37"/>
        <v>0</v>
      </c>
      <c r="W28" s="23">
        <f t="shared" ca="1" si="37"/>
        <v>0</v>
      </c>
      <c r="X28" s="264">
        <f t="shared" ref="X28" ca="1" si="38">X29/C29</f>
        <v>1</v>
      </c>
      <c r="Y28" s="104"/>
      <c r="Z28"/>
      <c r="AA28" s="105"/>
      <c r="AB28" s="105"/>
    </row>
    <row r="29" spans="1:30" ht="12" customHeight="1">
      <c r="A29" s="26"/>
      <c r="B29" s="27"/>
      <c r="C29" s="100">
        <f ca="1">_xlfn.XLOOKUP(A28,'Orçamento PreliminarConsolidado'!$A$8:$A$101,'Orçamento PreliminarConsolidado'!$C$8:$C$101)</f>
        <v>1155159</v>
      </c>
      <c r="D29" s="28">
        <f ca="1">C29/$C$194</f>
        <v>5.7107763549509152E-2</v>
      </c>
      <c r="E29" s="212" t="s">
        <v>42</v>
      </c>
      <c r="F29" s="212"/>
      <c r="G29" s="212"/>
      <c r="H29" s="213">
        <f ca="1">H31+H33+H35</f>
        <v>0</v>
      </c>
      <c r="I29" s="213">
        <f t="shared" ref="I29:W29" ca="1" si="39">I31+I33+I35</f>
        <v>0</v>
      </c>
      <c r="J29" s="213">
        <f t="shared" ca="1" si="39"/>
        <v>1006257.6000000001</v>
      </c>
      <c r="K29" s="213">
        <f t="shared" ca="1" si="39"/>
        <v>0</v>
      </c>
      <c r="L29" s="213">
        <f t="shared" ca="1" si="39"/>
        <v>0</v>
      </c>
      <c r="M29" s="213">
        <f t="shared" ca="1" si="39"/>
        <v>0</v>
      </c>
      <c r="N29" s="213">
        <f t="shared" ca="1" si="39"/>
        <v>148901.4</v>
      </c>
      <c r="O29" s="213">
        <f t="shared" ca="1" si="39"/>
        <v>0</v>
      </c>
      <c r="P29" s="213">
        <f t="shared" ca="1" si="39"/>
        <v>0</v>
      </c>
      <c r="Q29" s="213">
        <f t="shared" ca="1" si="39"/>
        <v>0</v>
      </c>
      <c r="R29" s="213">
        <f t="shared" ca="1" si="39"/>
        <v>0</v>
      </c>
      <c r="S29" s="213">
        <f t="shared" ca="1" si="39"/>
        <v>0</v>
      </c>
      <c r="T29" s="213">
        <f t="shared" ca="1" si="39"/>
        <v>0</v>
      </c>
      <c r="U29" s="213">
        <f t="shared" ca="1" si="39"/>
        <v>0</v>
      </c>
      <c r="V29" s="213">
        <f t="shared" ca="1" si="39"/>
        <v>0</v>
      </c>
      <c r="W29" s="213">
        <f t="shared" ca="1" si="39"/>
        <v>0</v>
      </c>
      <c r="X29" s="214">
        <f ca="1">SUM(H29:W29)</f>
        <v>1155159</v>
      </c>
      <c r="Y29" s="105"/>
      <c r="Z29"/>
      <c r="AA29" s="105">
        <f t="shared" ca="1" si="4"/>
        <v>1155159</v>
      </c>
      <c r="AB29" s="105" t="b">
        <f t="shared" ca="1" si="5"/>
        <v>1</v>
      </c>
      <c r="AC29" s="29">
        <f t="shared" ref="AC29" ca="1" si="40">C29-SUM(H29:Q29)</f>
        <v>0</v>
      </c>
    </row>
    <row r="30" spans="1:30" ht="15">
      <c r="A30" s="235" t="str">
        <f ca="1">'Orçamento PreliminarConsolidado'!A20</f>
        <v>1.5.1</v>
      </c>
      <c r="B30" s="216" t="str">
        <f ca="1">_xlfn.XLOOKUP(A30,'Orçamento PreliminarConsolidado'!$A$8:$A$101,'Orçamento PreliminarConsolidado'!$B$8:$B$101)</f>
        <v>ALVENARIA DE VEDAÇÃO</v>
      </c>
      <c r="C30" s="216"/>
      <c r="D30" s="217"/>
      <c r="E30" s="22" t="s">
        <v>41</v>
      </c>
      <c r="F30" s="22"/>
      <c r="G30" s="22"/>
      <c r="H30" s="23">
        <v>0</v>
      </c>
      <c r="I30" s="23">
        <v>0</v>
      </c>
      <c r="J30" s="23">
        <v>0.9</v>
      </c>
      <c r="K30" s="23">
        <v>0</v>
      </c>
      <c r="L30" s="23">
        <v>0</v>
      </c>
      <c r="M30" s="23">
        <v>0</v>
      </c>
      <c r="N30" s="23">
        <v>0.1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64">
        <f t="shared" ref="X30" ca="1" si="41">X31/C31</f>
        <v>1</v>
      </c>
      <c r="Y30" s="109"/>
      <c r="Z30"/>
      <c r="AA30" s="105">
        <f t="shared" si="4"/>
        <v>0</v>
      </c>
      <c r="AB30" s="105"/>
      <c r="AD30" s="24"/>
    </row>
    <row r="31" spans="1:30" ht="15">
      <c r="A31" s="218"/>
      <c r="B31" s="219"/>
      <c r="C31" s="220">
        <f ca="1">_xlfn.XLOOKUP(A30,'Orçamento PreliminarConsolidado'!$A$8:$A$101,'Orçamento PreliminarConsolidado'!$C$8:$C$101)</f>
        <v>573660</v>
      </c>
      <c r="D31" s="221">
        <f ca="1">C31/$C$194</f>
        <v>2.8360112882998289E-2</v>
      </c>
      <c r="E31" s="222" t="s">
        <v>43</v>
      </c>
      <c r="F31" s="222"/>
      <c r="G31" s="222"/>
      <c r="H31" s="223">
        <f ca="1">$C$31*H30</f>
        <v>0</v>
      </c>
      <c r="I31" s="223">
        <f t="shared" ref="I31:W31" ca="1" si="42">$C$31*I30</f>
        <v>0</v>
      </c>
      <c r="J31" s="223">
        <f t="shared" ca="1" si="42"/>
        <v>516294</v>
      </c>
      <c r="K31" s="223">
        <f t="shared" ca="1" si="42"/>
        <v>0</v>
      </c>
      <c r="L31" s="223">
        <f t="shared" ca="1" si="42"/>
        <v>0</v>
      </c>
      <c r="M31" s="223">
        <f t="shared" ca="1" si="42"/>
        <v>0</v>
      </c>
      <c r="N31" s="223">
        <f t="shared" ca="1" si="42"/>
        <v>57366</v>
      </c>
      <c r="O31" s="223">
        <f t="shared" ca="1" si="42"/>
        <v>0</v>
      </c>
      <c r="P31" s="223">
        <f t="shared" ca="1" si="42"/>
        <v>0</v>
      </c>
      <c r="Q31" s="223">
        <f t="shared" ca="1" si="42"/>
        <v>0</v>
      </c>
      <c r="R31" s="223">
        <f t="shared" ca="1" si="42"/>
        <v>0</v>
      </c>
      <c r="S31" s="223">
        <f t="shared" ca="1" si="42"/>
        <v>0</v>
      </c>
      <c r="T31" s="223">
        <f t="shared" ca="1" si="42"/>
        <v>0</v>
      </c>
      <c r="U31" s="223">
        <f t="shared" ca="1" si="42"/>
        <v>0</v>
      </c>
      <c r="V31" s="223">
        <f t="shared" ca="1" si="42"/>
        <v>0</v>
      </c>
      <c r="W31" s="223">
        <f t="shared" ca="1" si="42"/>
        <v>0</v>
      </c>
      <c r="X31" s="224">
        <f t="shared" ref="X31" ca="1" si="43">SUM(H31:Q31)</f>
        <v>573660</v>
      </c>
      <c r="Y31" s="110"/>
      <c r="Z31"/>
      <c r="AA31" s="105">
        <f t="shared" ca="1" si="4"/>
        <v>573660</v>
      </c>
      <c r="AB31" s="105" t="b">
        <f t="shared" ca="1" si="5"/>
        <v>1</v>
      </c>
      <c r="AC31" s="29">
        <f t="shared" ref="AC31" ca="1" si="44">C31-SUM(H31:Q31)</f>
        <v>0</v>
      </c>
    </row>
    <row r="32" spans="1:30" ht="15">
      <c r="A32" s="235" t="str">
        <f ca="1">'Orçamento PreliminarConsolidado'!A21</f>
        <v>1.5.2</v>
      </c>
      <c r="B32" s="216" t="str">
        <f ca="1">_xlfn.XLOOKUP(A32,'Orçamento PreliminarConsolidado'!$A$8:$A$101,'Orçamento PreliminarConsolidado'!$B$8:$B$101)</f>
        <v>VEDAÇÃO DE DRYWALL</v>
      </c>
      <c r="C32" s="216"/>
      <c r="D32" s="217"/>
      <c r="E32" s="22" t="s">
        <v>41</v>
      </c>
      <c r="F32" s="22"/>
      <c r="G32" s="22"/>
      <c r="H32" s="23">
        <v>0</v>
      </c>
      <c r="I32" s="23">
        <v>0</v>
      </c>
      <c r="J32" s="23">
        <v>0.9</v>
      </c>
      <c r="K32" s="23">
        <v>0</v>
      </c>
      <c r="L32" s="23">
        <v>0</v>
      </c>
      <c r="M32" s="23">
        <v>0</v>
      </c>
      <c r="N32" s="23">
        <v>0.1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64">
        <f t="shared" ref="X32" ca="1" si="45">X33/C33</f>
        <v>1</v>
      </c>
      <c r="Y32" s="109"/>
      <c r="Z32"/>
      <c r="AA32" s="105">
        <f t="shared" si="4"/>
        <v>0</v>
      </c>
      <c r="AB32" s="105"/>
      <c r="AD32" s="24"/>
    </row>
    <row r="33" spans="1:30" ht="15">
      <c r="A33" s="218"/>
      <c r="B33" s="219"/>
      <c r="C33" s="220">
        <f ca="1">_xlfn.XLOOKUP(A32,'Orçamento PreliminarConsolidado'!$A$8:$A$101,'Orçamento PreliminarConsolidado'!$C$8:$C$101)</f>
        <v>544404</v>
      </c>
      <c r="D33" s="221">
        <f ca="1">C33/$C$194</f>
        <v>2.69137797544814E-2</v>
      </c>
      <c r="E33" s="222" t="s">
        <v>43</v>
      </c>
      <c r="F33" s="222"/>
      <c r="G33" s="222"/>
      <c r="H33" s="223">
        <f ca="1">$C$33*H32</f>
        <v>0</v>
      </c>
      <c r="I33" s="223">
        <f t="shared" ref="I33:W33" ca="1" si="46">$C$33*I32</f>
        <v>0</v>
      </c>
      <c r="J33" s="223">
        <f t="shared" ca="1" si="46"/>
        <v>489963.60000000003</v>
      </c>
      <c r="K33" s="223">
        <f t="shared" ca="1" si="46"/>
        <v>0</v>
      </c>
      <c r="L33" s="223">
        <f t="shared" ca="1" si="46"/>
        <v>0</v>
      </c>
      <c r="M33" s="223">
        <f t="shared" ca="1" si="46"/>
        <v>0</v>
      </c>
      <c r="N33" s="223">
        <f t="shared" ca="1" si="46"/>
        <v>54440.4</v>
      </c>
      <c r="O33" s="223">
        <f t="shared" ca="1" si="46"/>
        <v>0</v>
      </c>
      <c r="P33" s="223">
        <f t="shared" ca="1" si="46"/>
        <v>0</v>
      </c>
      <c r="Q33" s="223">
        <f t="shared" ca="1" si="46"/>
        <v>0</v>
      </c>
      <c r="R33" s="223">
        <f t="shared" ca="1" si="46"/>
        <v>0</v>
      </c>
      <c r="S33" s="223">
        <f t="shared" ca="1" si="46"/>
        <v>0</v>
      </c>
      <c r="T33" s="223">
        <f t="shared" ca="1" si="46"/>
        <v>0</v>
      </c>
      <c r="U33" s="223">
        <f t="shared" ca="1" si="46"/>
        <v>0</v>
      </c>
      <c r="V33" s="223">
        <f t="shared" ca="1" si="46"/>
        <v>0</v>
      </c>
      <c r="W33" s="223">
        <f t="shared" ca="1" si="46"/>
        <v>0</v>
      </c>
      <c r="X33" s="224">
        <f t="shared" ref="X33" ca="1" si="47">SUM(H33:Q33)</f>
        <v>544404</v>
      </c>
      <c r="Y33" s="110"/>
      <c r="Z33"/>
      <c r="AA33" s="105">
        <f t="shared" ca="1" si="4"/>
        <v>544404</v>
      </c>
      <c r="AB33" s="105" t="b">
        <f t="shared" ca="1" si="5"/>
        <v>1</v>
      </c>
      <c r="AC33" s="29">
        <f t="shared" ref="AC33" ca="1" si="48">C33-SUM(H33:Q33)</f>
        <v>0</v>
      </c>
    </row>
    <row r="34" spans="1:30" ht="15">
      <c r="A34" s="235" t="str">
        <f ca="1">'Orçamento PreliminarConsolidado'!A22</f>
        <v>1.5.3</v>
      </c>
      <c r="B34" s="216" t="str">
        <f ca="1">_xlfn.XLOOKUP(A34,'Orçamento PreliminarConsolidado'!$A$8:$A$101,'Orçamento PreliminarConsolidado'!$B$8:$B$101)</f>
        <v>DIVISÓRIAS</v>
      </c>
      <c r="C34" s="216"/>
      <c r="D34" s="217"/>
      <c r="E34" s="22" t="s">
        <v>41</v>
      </c>
      <c r="F34" s="22"/>
      <c r="G34" s="22"/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1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64">
        <f t="shared" ref="X34" ca="1" si="49">X35/C35</f>
        <v>1</v>
      </c>
      <c r="Y34" s="109"/>
      <c r="Z34"/>
      <c r="AA34" s="105">
        <f t="shared" si="4"/>
        <v>0</v>
      </c>
      <c r="AB34" s="105"/>
      <c r="AD34" s="24"/>
    </row>
    <row r="35" spans="1:30" ht="15">
      <c r="A35" s="218"/>
      <c r="B35" s="219"/>
      <c r="C35" s="220">
        <f ca="1">_xlfn.XLOOKUP(A34,'Orçamento PreliminarConsolidado'!$A$8:$A$101,'Orçamento PreliminarConsolidado'!$C$8:$C$101)</f>
        <v>37095</v>
      </c>
      <c r="D35" s="221">
        <f ca="1">C35/$C$194</f>
        <v>1.8338709120294626E-3</v>
      </c>
      <c r="E35" s="222" t="s">
        <v>43</v>
      </c>
      <c r="F35" s="222"/>
      <c r="G35" s="222"/>
      <c r="H35" s="223">
        <f ca="1">$C$35*H34</f>
        <v>0</v>
      </c>
      <c r="I35" s="223">
        <f t="shared" ref="I35:W35" ca="1" si="50">$C$35*I34</f>
        <v>0</v>
      </c>
      <c r="J35" s="223">
        <f t="shared" ca="1" si="50"/>
        <v>0</v>
      </c>
      <c r="K35" s="223">
        <f t="shared" ca="1" si="50"/>
        <v>0</v>
      </c>
      <c r="L35" s="223">
        <f t="shared" ca="1" si="50"/>
        <v>0</v>
      </c>
      <c r="M35" s="223">
        <f t="shared" ca="1" si="50"/>
        <v>0</v>
      </c>
      <c r="N35" s="223">
        <f t="shared" ca="1" si="50"/>
        <v>37095</v>
      </c>
      <c r="O35" s="223">
        <f t="shared" ca="1" si="50"/>
        <v>0</v>
      </c>
      <c r="P35" s="223">
        <f t="shared" ca="1" si="50"/>
        <v>0</v>
      </c>
      <c r="Q35" s="223">
        <f t="shared" ca="1" si="50"/>
        <v>0</v>
      </c>
      <c r="R35" s="223">
        <f t="shared" ca="1" si="50"/>
        <v>0</v>
      </c>
      <c r="S35" s="223">
        <f t="shared" ca="1" si="50"/>
        <v>0</v>
      </c>
      <c r="T35" s="223">
        <f t="shared" ca="1" si="50"/>
        <v>0</v>
      </c>
      <c r="U35" s="223">
        <f t="shared" ca="1" si="50"/>
        <v>0</v>
      </c>
      <c r="V35" s="223">
        <f t="shared" ca="1" si="50"/>
        <v>0</v>
      </c>
      <c r="W35" s="223">
        <f t="shared" ca="1" si="50"/>
        <v>0</v>
      </c>
      <c r="X35" s="224">
        <f t="shared" ref="X35" ca="1" si="51">SUM(H35:Q35)</f>
        <v>37095</v>
      </c>
      <c r="Y35" s="110"/>
      <c r="Z35"/>
      <c r="AA35" s="105">
        <f t="shared" ca="1" si="4"/>
        <v>37095</v>
      </c>
      <c r="AB35" s="105" t="b">
        <f t="shared" ca="1" si="5"/>
        <v>1</v>
      </c>
      <c r="AC35" s="29">
        <f t="shared" ref="AC35" ca="1" si="52">C35-SUM(H35:Q35)</f>
        <v>0</v>
      </c>
    </row>
    <row r="36" spans="1:30" ht="15">
      <c r="A36" s="19" t="str">
        <f ca="1">'Orçamento PreliminarConsolidado'!A23</f>
        <v>1.6</v>
      </c>
      <c r="B36" s="20" t="str">
        <f ca="1">_xlfn.XLOOKUP(A36,'Orçamento PreliminarConsolidado'!$A$8:$A$101,'Orçamento PreliminarConsolidado'!$B$8:$B$101)</f>
        <v>ESQUADRIAS</v>
      </c>
      <c r="C36" s="99"/>
      <c r="D36" s="21"/>
      <c r="E36" s="22" t="s">
        <v>41</v>
      </c>
      <c r="F36" s="22"/>
      <c r="G36" s="22"/>
      <c r="H36" s="23">
        <f ca="1">H37/$C$37</f>
        <v>0</v>
      </c>
      <c r="I36" s="23">
        <f t="shared" ref="I36:W36" ca="1" si="53">I37/$C$29</f>
        <v>0</v>
      </c>
      <c r="J36" s="23">
        <f t="shared" ca="1" si="53"/>
        <v>0</v>
      </c>
      <c r="K36" s="23">
        <f t="shared" ca="1" si="53"/>
        <v>0</v>
      </c>
      <c r="L36" s="23">
        <f t="shared" ca="1" si="53"/>
        <v>0.24428663067162185</v>
      </c>
      <c r="M36" s="23">
        <f t="shared" ca="1" si="53"/>
        <v>0</v>
      </c>
      <c r="N36" s="23">
        <f t="shared" ca="1" si="53"/>
        <v>0</v>
      </c>
      <c r="O36" s="23">
        <f t="shared" ca="1" si="53"/>
        <v>0</v>
      </c>
      <c r="P36" s="23">
        <f t="shared" ca="1" si="53"/>
        <v>0</v>
      </c>
      <c r="Q36" s="23">
        <f t="shared" ca="1" si="53"/>
        <v>0</v>
      </c>
      <c r="R36" s="23">
        <f t="shared" ca="1" si="53"/>
        <v>0</v>
      </c>
      <c r="S36" s="23">
        <f t="shared" ca="1" si="53"/>
        <v>0</v>
      </c>
      <c r="T36" s="23">
        <f t="shared" ca="1" si="53"/>
        <v>0.69393745796033268</v>
      </c>
      <c r="U36" s="23">
        <f t="shared" ca="1" si="53"/>
        <v>0</v>
      </c>
      <c r="V36" s="23">
        <f t="shared" ca="1" si="53"/>
        <v>0</v>
      </c>
      <c r="W36" s="23">
        <f t="shared" ca="1" si="53"/>
        <v>0</v>
      </c>
      <c r="X36" s="264">
        <f t="shared" ref="X36" ca="1" si="54">X37/C37</f>
        <v>1</v>
      </c>
      <c r="Y36" s="104"/>
      <c r="Z36"/>
      <c r="AA36" s="105"/>
      <c r="AB36" s="105"/>
    </row>
    <row r="37" spans="1:30" ht="15">
      <c r="A37" s="26"/>
      <c r="B37" s="27"/>
      <c r="C37" s="100">
        <f ca="1">_xlfn.XLOOKUP(A36,'Orçamento PreliminarConsolidado'!$A$8:$A$101,'Orçamento PreliminarConsolidado'!$C$8:$C$101)</f>
        <v>1083798</v>
      </c>
      <c r="D37" s="28">
        <f ca="1">C37/$C$194</f>
        <v>5.3579879410047375E-2</v>
      </c>
      <c r="E37" s="212" t="s">
        <v>42</v>
      </c>
      <c r="F37" s="212"/>
      <c r="G37" s="212"/>
      <c r="H37" s="213">
        <f ca="1">H39+H41+H43+H45+H47</f>
        <v>0</v>
      </c>
      <c r="I37" s="213">
        <f t="shared" ref="I37:W37" ca="1" si="55">I39+I41+I43+I45+I47</f>
        <v>0</v>
      </c>
      <c r="J37" s="213">
        <f t="shared" ca="1" si="55"/>
        <v>0</v>
      </c>
      <c r="K37" s="213">
        <f t="shared" ca="1" si="55"/>
        <v>0</v>
      </c>
      <c r="L37" s="213">
        <f t="shared" ca="1" si="55"/>
        <v>282189.90000000002</v>
      </c>
      <c r="M37" s="213">
        <f t="shared" ca="1" si="55"/>
        <v>0</v>
      </c>
      <c r="N37" s="213">
        <f t="shared" ca="1" si="55"/>
        <v>0</v>
      </c>
      <c r="O37" s="213">
        <f t="shared" ca="1" si="55"/>
        <v>0</v>
      </c>
      <c r="P37" s="213">
        <f t="shared" ca="1" si="55"/>
        <v>0</v>
      </c>
      <c r="Q37" s="213">
        <f t="shared" ca="1" si="55"/>
        <v>0</v>
      </c>
      <c r="R37" s="213">
        <f t="shared" ca="1" si="55"/>
        <v>0</v>
      </c>
      <c r="S37" s="213">
        <f t="shared" ca="1" si="55"/>
        <v>0</v>
      </c>
      <c r="T37" s="213">
        <f t="shared" ca="1" si="55"/>
        <v>801608.1</v>
      </c>
      <c r="U37" s="213">
        <f t="shared" ca="1" si="55"/>
        <v>0</v>
      </c>
      <c r="V37" s="213">
        <f t="shared" ca="1" si="55"/>
        <v>0</v>
      </c>
      <c r="W37" s="213">
        <f t="shared" ca="1" si="55"/>
        <v>0</v>
      </c>
      <c r="X37" s="214">
        <f ca="1">SUM(H37:W37)</f>
        <v>1083798</v>
      </c>
      <c r="Y37" s="105"/>
      <c r="Z37"/>
      <c r="AA37" s="105">
        <f t="shared" ca="1" si="4"/>
        <v>1083798</v>
      </c>
      <c r="AB37" s="105" t="b">
        <f t="shared" ca="1" si="5"/>
        <v>1</v>
      </c>
      <c r="AC37" s="29">
        <f t="shared" ref="AC37" ca="1" si="56">C37-SUM(H37:Q37)</f>
        <v>801608.1</v>
      </c>
    </row>
    <row r="38" spans="1:30" ht="15">
      <c r="A38" s="235" t="str">
        <f ca="1">'Orçamento PreliminarConsolidado'!A24</f>
        <v>1.6.1</v>
      </c>
      <c r="B38" s="216" t="str">
        <f ca="1">_xlfn.XLOOKUP(A38,'Orçamento PreliminarConsolidado'!$A$8:$A$101,'Orçamento PreliminarConsolidado'!$B$8:$B$101)</f>
        <v>ESQUADRIAS DE MADEIRA</v>
      </c>
      <c r="C38" s="216"/>
      <c r="D38" s="217"/>
      <c r="E38" s="22" t="s">
        <v>41</v>
      </c>
      <c r="F38" s="22"/>
      <c r="G38" s="22"/>
      <c r="H38" s="23">
        <v>0</v>
      </c>
      <c r="I38" s="23">
        <v>0</v>
      </c>
      <c r="J38" s="23">
        <v>0</v>
      </c>
      <c r="K38" s="23">
        <v>0</v>
      </c>
      <c r="L38" s="23">
        <v>0.5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0.5</v>
      </c>
      <c r="U38" s="23">
        <v>0</v>
      </c>
      <c r="V38" s="23">
        <v>0</v>
      </c>
      <c r="W38" s="23">
        <v>0</v>
      </c>
      <c r="X38" s="264">
        <f t="shared" ref="X38" ca="1" si="57">X39/C39</f>
        <v>1</v>
      </c>
      <c r="Y38" s="109"/>
      <c r="Z38"/>
      <c r="AA38" s="105"/>
      <c r="AB38" s="105"/>
      <c r="AD38" s="24"/>
    </row>
    <row r="39" spans="1:30" ht="15">
      <c r="A39" s="218"/>
      <c r="B39" s="219"/>
      <c r="C39" s="220">
        <f ca="1">_xlfn.XLOOKUP(A38,'Orçamento PreliminarConsolidado'!$A$8:$A$101,'Orçamento PreliminarConsolidado'!$C$8:$C$101)</f>
        <v>511743</v>
      </c>
      <c r="D39" s="221">
        <f ca="1">C39/$C$194</f>
        <v>2.529911314556391E-2</v>
      </c>
      <c r="E39" s="222" t="s">
        <v>43</v>
      </c>
      <c r="F39" s="222"/>
      <c r="G39" s="222"/>
      <c r="H39" s="223">
        <f ca="1">$C$39*H38</f>
        <v>0</v>
      </c>
      <c r="I39" s="223">
        <f t="shared" ref="I39:W39" ca="1" si="58">$C$39*I38</f>
        <v>0</v>
      </c>
      <c r="J39" s="223">
        <f t="shared" ca="1" si="58"/>
        <v>0</v>
      </c>
      <c r="K39" s="223">
        <f t="shared" ca="1" si="58"/>
        <v>0</v>
      </c>
      <c r="L39" s="223">
        <f t="shared" ca="1" si="58"/>
        <v>255871.5</v>
      </c>
      <c r="M39" s="223">
        <f t="shared" ca="1" si="58"/>
        <v>0</v>
      </c>
      <c r="N39" s="223">
        <f t="shared" ca="1" si="58"/>
        <v>0</v>
      </c>
      <c r="O39" s="223">
        <f t="shared" ca="1" si="58"/>
        <v>0</v>
      </c>
      <c r="P39" s="223">
        <f t="shared" ca="1" si="58"/>
        <v>0</v>
      </c>
      <c r="Q39" s="223">
        <f t="shared" ca="1" si="58"/>
        <v>0</v>
      </c>
      <c r="R39" s="223">
        <f t="shared" ca="1" si="58"/>
        <v>0</v>
      </c>
      <c r="S39" s="223">
        <f t="shared" ca="1" si="58"/>
        <v>0</v>
      </c>
      <c r="T39" s="223">
        <f ca="1">$C$39*T38</f>
        <v>255871.5</v>
      </c>
      <c r="U39" s="223">
        <f t="shared" ca="1" si="58"/>
        <v>0</v>
      </c>
      <c r="V39" s="223">
        <f t="shared" ca="1" si="58"/>
        <v>0</v>
      </c>
      <c r="W39" s="223">
        <f t="shared" ca="1" si="58"/>
        <v>0</v>
      </c>
      <c r="X39" s="224">
        <f ca="1">SUM(H39:W39)</f>
        <v>511743</v>
      </c>
      <c r="Y39" s="110"/>
      <c r="Z39"/>
      <c r="AA39" s="105">
        <f t="shared" ca="1" si="4"/>
        <v>511743</v>
      </c>
      <c r="AB39" s="105" t="b">
        <f t="shared" ca="1" si="5"/>
        <v>1</v>
      </c>
      <c r="AC39" s="29">
        <f t="shared" ref="AC39" ca="1" si="59">C39-SUM(H39:Q39)</f>
        <v>255871.5</v>
      </c>
    </row>
    <row r="40" spans="1:30" ht="15">
      <c r="A40" s="235" t="str">
        <f ca="1">'Orçamento PreliminarConsolidado'!A25</f>
        <v>1.6.2</v>
      </c>
      <c r="B40" s="216" t="str">
        <f ca="1">_xlfn.XLOOKUP(A40,'Orçamento PreliminarConsolidado'!$A$8:$A$101,'Orçamento PreliminarConsolidado'!$B$8:$B$101)</f>
        <v>ESQUADRIAS DE ALUMÍNIO</v>
      </c>
      <c r="C40" s="216"/>
      <c r="D40" s="217"/>
      <c r="E40" s="22" t="s">
        <v>41</v>
      </c>
      <c r="F40" s="22"/>
      <c r="G40" s="22"/>
      <c r="H40" s="23">
        <v>0</v>
      </c>
      <c r="I40" s="23">
        <v>0</v>
      </c>
      <c r="J40" s="23">
        <v>0</v>
      </c>
      <c r="K40" s="23">
        <v>0</v>
      </c>
      <c r="L40" s="23">
        <v>0.1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0.9</v>
      </c>
      <c r="U40" s="23">
        <v>0</v>
      </c>
      <c r="V40" s="23">
        <v>0</v>
      </c>
      <c r="W40" s="23">
        <v>0</v>
      </c>
      <c r="X40" s="264">
        <f t="shared" ref="X40" ca="1" si="60">X41/C41</f>
        <v>1</v>
      </c>
      <c r="Y40" s="109"/>
      <c r="Z40"/>
      <c r="AA40" s="105"/>
      <c r="AB40" s="105"/>
      <c r="AD40" s="24"/>
    </row>
    <row r="41" spans="1:30" ht="15">
      <c r="A41" s="218"/>
      <c r="B41" s="219"/>
      <c r="C41" s="220">
        <f ca="1">_xlfn.XLOOKUP(A40,'Orçamento PreliminarConsolidado'!$A$8:$A$101,'Orçamento PreliminarConsolidado'!$C$8:$C$101)</f>
        <v>263184</v>
      </c>
      <c r="D41" s="221">
        <f ca="1">C41/$C$194</f>
        <v>1.3011065699192938E-2</v>
      </c>
      <c r="E41" s="222" t="s">
        <v>43</v>
      </c>
      <c r="F41" s="222"/>
      <c r="G41" s="222"/>
      <c r="H41" s="223">
        <f ca="1">$C$39*H40</f>
        <v>0</v>
      </c>
      <c r="I41" s="223">
        <f t="shared" ref="I41:K41" ca="1" si="61">$C$39*I40</f>
        <v>0</v>
      </c>
      <c r="J41" s="223">
        <f t="shared" ca="1" si="61"/>
        <v>0</v>
      </c>
      <c r="K41" s="223">
        <f t="shared" ca="1" si="61"/>
        <v>0</v>
      </c>
      <c r="L41" s="223">
        <f ca="1">$C$41*L40</f>
        <v>26318.400000000001</v>
      </c>
      <c r="M41" s="223">
        <f t="shared" ref="M41:S41" ca="1" si="62">$C$39*M40</f>
        <v>0</v>
      </c>
      <c r="N41" s="223">
        <f t="shared" ca="1" si="62"/>
        <v>0</v>
      </c>
      <c r="O41" s="223">
        <f t="shared" ca="1" si="62"/>
        <v>0</v>
      </c>
      <c r="P41" s="223">
        <f t="shared" ca="1" si="62"/>
        <v>0</v>
      </c>
      <c r="Q41" s="223">
        <f t="shared" ca="1" si="62"/>
        <v>0</v>
      </c>
      <c r="R41" s="223">
        <f t="shared" ca="1" si="62"/>
        <v>0</v>
      </c>
      <c r="S41" s="223">
        <f t="shared" ca="1" si="62"/>
        <v>0</v>
      </c>
      <c r="T41" s="223">
        <f ca="1">$C$41*T40</f>
        <v>236865.6</v>
      </c>
      <c r="U41" s="223">
        <f t="shared" ref="U41:W41" ca="1" si="63">$C$39*U40</f>
        <v>0</v>
      </c>
      <c r="V41" s="223">
        <f t="shared" ca="1" si="63"/>
        <v>0</v>
      </c>
      <c r="W41" s="223">
        <f t="shared" ca="1" si="63"/>
        <v>0</v>
      </c>
      <c r="X41" s="224">
        <f ca="1">SUM(H41:W41)</f>
        <v>263184</v>
      </c>
      <c r="Y41" s="110"/>
      <c r="Z41"/>
      <c r="AA41" s="105">
        <f t="shared" ca="1" si="4"/>
        <v>263184</v>
      </c>
      <c r="AB41" s="105" t="b">
        <f t="shared" ca="1" si="5"/>
        <v>1</v>
      </c>
      <c r="AC41" s="29">
        <f t="shared" ref="AC41" ca="1" si="64">C41-SUM(H41:Q41)</f>
        <v>236865.6</v>
      </c>
    </row>
    <row r="42" spans="1:30" ht="15">
      <c r="A42" s="235" t="str">
        <f ca="1">'Orçamento PreliminarConsolidado'!A26</f>
        <v>1.6.3</v>
      </c>
      <c r="B42" s="216" t="str">
        <f ca="1">_xlfn.XLOOKUP(A42,'Orçamento PreliminarConsolidado'!$A$8:$A$101,'Orçamento PreliminarConsolidado'!$B$8:$B$101)</f>
        <v>ESQUADRIAS DE VIDRO</v>
      </c>
      <c r="C42" s="216"/>
      <c r="D42" s="217"/>
      <c r="E42" s="22" t="s">
        <v>41</v>
      </c>
      <c r="F42" s="22"/>
      <c r="G42" s="22"/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1</v>
      </c>
      <c r="U42" s="23">
        <v>0</v>
      </c>
      <c r="V42" s="23">
        <v>0</v>
      </c>
      <c r="W42" s="23">
        <v>0</v>
      </c>
      <c r="X42" s="264">
        <f t="shared" ref="X42" ca="1" si="65">X43/C43</f>
        <v>1</v>
      </c>
      <c r="Y42" s="109"/>
      <c r="Z42"/>
      <c r="AA42" s="105"/>
      <c r="AB42" s="105"/>
      <c r="AD42" s="24"/>
    </row>
    <row r="43" spans="1:30" ht="15">
      <c r="A43" s="218"/>
      <c r="B43" s="219"/>
      <c r="C43" s="220">
        <f ca="1">_xlfn.XLOOKUP(A42,'Orçamento PreliminarConsolidado'!$A$8:$A$101,'Orçamento PreliminarConsolidado'!$C$8:$C$101)</f>
        <v>12068</v>
      </c>
      <c r="D43" s="221">
        <f ca="1">C43/$C$194</f>
        <v>5.9660747179866706E-4</v>
      </c>
      <c r="E43" s="222" t="s">
        <v>43</v>
      </c>
      <c r="F43" s="222"/>
      <c r="G43" s="222"/>
      <c r="H43" s="223">
        <f ca="1">$C$39*H42</f>
        <v>0</v>
      </c>
      <c r="I43" s="223">
        <f t="shared" ref="I43:S43" ca="1" si="66">$C$39*I42</f>
        <v>0</v>
      </c>
      <c r="J43" s="223">
        <f t="shared" ca="1" si="66"/>
        <v>0</v>
      </c>
      <c r="K43" s="223">
        <f t="shared" ca="1" si="66"/>
        <v>0</v>
      </c>
      <c r="L43" s="223">
        <f t="shared" ca="1" si="66"/>
        <v>0</v>
      </c>
      <c r="M43" s="223">
        <f t="shared" ca="1" si="66"/>
        <v>0</v>
      </c>
      <c r="N43" s="223">
        <f t="shared" ca="1" si="66"/>
        <v>0</v>
      </c>
      <c r="O43" s="223">
        <f t="shared" ca="1" si="66"/>
        <v>0</v>
      </c>
      <c r="P43" s="223">
        <f t="shared" ca="1" si="66"/>
        <v>0</v>
      </c>
      <c r="Q43" s="223">
        <f t="shared" ca="1" si="66"/>
        <v>0</v>
      </c>
      <c r="R43" s="223">
        <f t="shared" ca="1" si="66"/>
        <v>0</v>
      </c>
      <c r="S43" s="223">
        <f t="shared" ca="1" si="66"/>
        <v>0</v>
      </c>
      <c r="T43" s="223">
        <f ca="1">$C$43*T42</f>
        <v>12068</v>
      </c>
      <c r="U43" s="223">
        <f t="shared" ref="U43:W43" ca="1" si="67">$C$39*U42</f>
        <v>0</v>
      </c>
      <c r="V43" s="223">
        <f t="shared" ca="1" si="67"/>
        <v>0</v>
      </c>
      <c r="W43" s="223">
        <f t="shared" ca="1" si="67"/>
        <v>0</v>
      </c>
      <c r="X43" s="224">
        <f ca="1">SUM(H43:W43)</f>
        <v>12068</v>
      </c>
      <c r="Y43" s="110"/>
      <c r="Z43"/>
      <c r="AA43" s="105">
        <f t="shared" ca="1" si="4"/>
        <v>12068</v>
      </c>
      <c r="AB43" s="105" t="b">
        <f t="shared" ca="1" si="5"/>
        <v>1</v>
      </c>
      <c r="AC43" s="29">
        <f t="shared" ref="AC43" ca="1" si="68">C43-SUM(H43:Q43)</f>
        <v>12068</v>
      </c>
    </row>
    <row r="44" spans="1:30" ht="15">
      <c r="A44" s="235" t="str">
        <f ca="1">'Orçamento PreliminarConsolidado'!A27</f>
        <v>1.6.4</v>
      </c>
      <c r="B44" s="216" t="str">
        <f ca="1">_xlfn.XLOOKUP(A44,'Orçamento PreliminarConsolidado'!$A$8:$A$101,'Orçamento PreliminarConsolidado'!$B$8:$B$101)</f>
        <v>ESQUADRIAS METÁLICAS</v>
      </c>
      <c r="C44" s="216"/>
      <c r="D44" s="217"/>
      <c r="E44" s="22" t="s">
        <v>41</v>
      </c>
      <c r="F44" s="22"/>
      <c r="G44" s="22"/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1</v>
      </c>
      <c r="U44" s="23">
        <v>0</v>
      </c>
      <c r="V44" s="23">
        <v>0</v>
      </c>
      <c r="W44" s="23">
        <v>0</v>
      </c>
      <c r="X44" s="264">
        <f t="shared" ref="X44" ca="1" si="69">X45/C45</f>
        <v>1</v>
      </c>
      <c r="Y44" s="109"/>
      <c r="Z44"/>
      <c r="AA44" s="105"/>
      <c r="AB44" s="105"/>
      <c r="AD44" s="24"/>
    </row>
    <row r="45" spans="1:30" ht="15">
      <c r="A45" s="218"/>
      <c r="B45" s="219"/>
      <c r="C45" s="220">
        <f ca="1">_xlfn.XLOOKUP(A44,'Orçamento PreliminarConsolidado'!$A$8:$A$101,'Orçamento PreliminarConsolidado'!$C$8:$C$101)</f>
        <v>3351</v>
      </c>
      <c r="D45" s="221">
        <f ca="1">C45/$C$194</f>
        <v>1.6566387454402829E-4</v>
      </c>
      <c r="E45" s="222" t="s">
        <v>43</v>
      </c>
      <c r="F45" s="222"/>
      <c r="G45" s="222"/>
      <c r="H45" s="223">
        <f ca="1">$C$39*H44</f>
        <v>0</v>
      </c>
      <c r="I45" s="223">
        <f t="shared" ref="I45:S45" ca="1" si="70">$C$39*I44</f>
        <v>0</v>
      </c>
      <c r="J45" s="223">
        <f t="shared" ca="1" si="70"/>
        <v>0</v>
      </c>
      <c r="K45" s="223">
        <f t="shared" ca="1" si="70"/>
        <v>0</v>
      </c>
      <c r="L45" s="223">
        <f t="shared" ca="1" si="70"/>
        <v>0</v>
      </c>
      <c r="M45" s="223">
        <f t="shared" ca="1" si="70"/>
        <v>0</v>
      </c>
      <c r="N45" s="223">
        <f t="shared" ca="1" si="70"/>
        <v>0</v>
      </c>
      <c r="O45" s="223">
        <f t="shared" ca="1" si="70"/>
        <v>0</v>
      </c>
      <c r="P45" s="223">
        <f t="shared" ca="1" si="70"/>
        <v>0</v>
      </c>
      <c r="Q45" s="223">
        <f t="shared" ca="1" si="70"/>
        <v>0</v>
      </c>
      <c r="R45" s="223">
        <f t="shared" ca="1" si="70"/>
        <v>0</v>
      </c>
      <c r="S45" s="223">
        <f t="shared" ca="1" si="70"/>
        <v>0</v>
      </c>
      <c r="T45" s="223">
        <f ca="1">$C$45*T44</f>
        <v>3351</v>
      </c>
      <c r="U45" s="223">
        <f t="shared" ref="U45:W45" ca="1" si="71">$C$39*U44</f>
        <v>0</v>
      </c>
      <c r="V45" s="223">
        <f t="shared" ca="1" si="71"/>
        <v>0</v>
      </c>
      <c r="W45" s="223">
        <f t="shared" ca="1" si="71"/>
        <v>0</v>
      </c>
      <c r="X45" s="224">
        <f ca="1">SUM(H45:W45)</f>
        <v>3351</v>
      </c>
      <c r="Y45" s="110"/>
      <c r="Z45"/>
      <c r="AA45" s="105">
        <f t="shared" ca="1" si="4"/>
        <v>3351</v>
      </c>
      <c r="AB45" s="105" t="b">
        <f t="shared" ca="1" si="5"/>
        <v>1</v>
      </c>
      <c r="AC45" s="29">
        <f t="shared" ref="AC45" ca="1" si="72">C45-SUM(H45:Q45)</f>
        <v>3351</v>
      </c>
    </row>
    <row r="46" spans="1:30" ht="15">
      <c r="A46" s="235" t="str">
        <f ca="1">'Orçamento PreliminarConsolidado'!A28</f>
        <v>1.6.5</v>
      </c>
      <c r="B46" s="216" t="str">
        <f ca="1">_xlfn.XLOOKUP(A46,'Orçamento PreliminarConsolidado'!$A$8:$A$101,'Orçamento PreliminarConsolidado'!$B$8:$B$101)</f>
        <v>ACESSÓRIOS</v>
      </c>
      <c r="C46" s="216"/>
      <c r="D46" s="217"/>
      <c r="E46" s="22" t="s">
        <v>41</v>
      </c>
      <c r="F46" s="22"/>
      <c r="G46" s="22"/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1</v>
      </c>
      <c r="U46" s="23">
        <v>0</v>
      </c>
      <c r="V46" s="23">
        <v>0</v>
      </c>
      <c r="W46" s="23">
        <v>0</v>
      </c>
      <c r="X46" s="264">
        <f t="shared" ref="X46" ca="1" si="73">X47/C47</f>
        <v>1</v>
      </c>
      <c r="Y46" s="109"/>
      <c r="Z46"/>
      <c r="AA46" s="105"/>
      <c r="AB46" s="105"/>
      <c r="AD46" s="24"/>
    </row>
    <row r="47" spans="1:30" ht="15">
      <c r="A47" s="218"/>
      <c r="B47" s="219"/>
      <c r="C47" s="220">
        <f ca="1">_xlfn.XLOOKUP(A46,'Orçamento PreliminarConsolidado'!$A$8:$A$101,'Orçamento PreliminarConsolidado'!$C$8:$C$101)</f>
        <v>293452</v>
      </c>
      <c r="D47" s="221">
        <f ca="1">C47/$C$194</f>
        <v>1.4507429218947833E-2</v>
      </c>
      <c r="E47" s="222" t="s">
        <v>43</v>
      </c>
      <c r="F47" s="222"/>
      <c r="G47" s="222"/>
      <c r="H47" s="223">
        <f ca="1">$C$47*H46</f>
        <v>0</v>
      </c>
      <c r="I47" s="223">
        <f t="shared" ref="I47:W47" ca="1" si="74">$C$47*I46</f>
        <v>0</v>
      </c>
      <c r="J47" s="223">
        <f t="shared" ca="1" si="74"/>
        <v>0</v>
      </c>
      <c r="K47" s="223">
        <f t="shared" ca="1" si="74"/>
        <v>0</v>
      </c>
      <c r="L47" s="223">
        <f t="shared" ca="1" si="74"/>
        <v>0</v>
      </c>
      <c r="M47" s="223">
        <f t="shared" ca="1" si="74"/>
        <v>0</v>
      </c>
      <c r="N47" s="223">
        <f t="shared" ca="1" si="74"/>
        <v>0</v>
      </c>
      <c r="O47" s="223">
        <f t="shared" ca="1" si="74"/>
        <v>0</v>
      </c>
      <c r="P47" s="223">
        <f t="shared" ca="1" si="74"/>
        <v>0</v>
      </c>
      <c r="Q47" s="223">
        <f t="shared" ca="1" si="74"/>
        <v>0</v>
      </c>
      <c r="R47" s="223">
        <f t="shared" ca="1" si="74"/>
        <v>0</v>
      </c>
      <c r="S47" s="223">
        <f t="shared" ca="1" si="74"/>
        <v>0</v>
      </c>
      <c r="T47" s="223">
        <f t="shared" ca="1" si="74"/>
        <v>293452</v>
      </c>
      <c r="U47" s="223">
        <f t="shared" ca="1" si="74"/>
        <v>0</v>
      </c>
      <c r="V47" s="223">
        <f t="shared" ca="1" si="74"/>
        <v>0</v>
      </c>
      <c r="W47" s="223">
        <f t="shared" ca="1" si="74"/>
        <v>0</v>
      </c>
      <c r="X47" s="224">
        <f ca="1">SUM(H47:W47)</f>
        <v>293452</v>
      </c>
      <c r="Y47" s="110"/>
      <c r="Z47"/>
      <c r="AA47" s="105">
        <f t="shared" ca="1" si="4"/>
        <v>293452</v>
      </c>
      <c r="AB47" s="105" t="b">
        <f t="shared" ca="1" si="5"/>
        <v>1</v>
      </c>
      <c r="AC47" s="29">
        <f t="shared" ref="AC47" ca="1" si="75">C47-SUM(H47:Q47)</f>
        <v>293452</v>
      </c>
    </row>
    <row r="48" spans="1:30" ht="11.25" customHeight="1">
      <c r="A48" s="19" t="str">
        <f ca="1">'Orçamento PreliminarConsolidado'!A29</f>
        <v>1.7</v>
      </c>
      <c r="B48" s="20" t="str">
        <f ca="1">_xlfn.XLOOKUP(A48,'Orçamento PreliminarConsolidado'!$A$8:$A$101,'Orçamento PreliminarConsolidado'!$B$8:$B$101)</f>
        <v>COBERTURA</v>
      </c>
      <c r="C48" s="99"/>
      <c r="D48" s="21"/>
      <c r="E48" s="22" t="s">
        <v>41</v>
      </c>
      <c r="F48" s="22"/>
      <c r="G48" s="22"/>
      <c r="H48" s="23">
        <f ca="1">H49/$C$49</f>
        <v>0</v>
      </c>
      <c r="I48" s="23">
        <f t="shared" ref="I48:W48" ca="1" si="76">I49/$C$49</f>
        <v>0</v>
      </c>
      <c r="J48" s="23">
        <f t="shared" ca="1" si="76"/>
        <v>0</v>
      </c>
      <c r="K48" s="23">
        <f t="shared" ca="1" si="76"/>
        <v>0</v>
      </c>
      <c r="L48" s="23">
        <f t="shared" ca="1" si="76"/>
        <v>0</v>
      </c>
      <c r="M48" s="23">
        <f t="shared" ca="1" si="76"/>
        <v>0</v>
      </c>
      <c r="N48" s="23">
        <f t="shared" ca="1" si="76"/>
        <v>0</v>
      </c>
      <c r="O48" s="23">
        <f t="shared" ca="1" si="76"/>
        <v>0.7024368903723387</v>
      </c>
      <c r="P48" s="23">
        <f t="shared" ca="1" si="76"/>
        <v>0.2975631096276613</v>
      </c>
      <c r="Q48" s="23">
        <f t="shared" ca="1" si="76"/>
        <v>0</v>
      </c>
      <c r="R48" s="23">
        <f t="shared" ca="1" si="76"/>
        <v>0</v>
      </c>
      <c r="S48" s="23">
        <f t="shared" ca="1" si="76"/>
        <v>0</v>
      </c>
      <c r="T48" s="23">
        <f t="shared" ca="1" si="76"/>
        <v>0</v>
      </c>
      <c r="U48" s="23">
        <f t="shared" ca="1" si="76"/>
        <v>0</v>
      </c>
      <c r="V48" s="23">
        <f t="shared" ca="1" si="76"/>
        <v>0</v>
      </c>
      <c r="W48" s="23">
        <f t="shared" ca="1" si="76"/>
        <v>0</v>
      </c>
      <c r="X48" s="264">
        <f t="shared" ref="X48" ca="1" si="77">X49/C49</f>
        <v>1</v>
      </c>
      <c r="Y48" s="104"/>
      <c r="Z48"/>
      <c r="AA48" s="105"/>
      <c r="AB48" s="105"/>
    </row>
    <row r="49" spans="1:30" ht="11.25" customHeight="1">
      <c r="A49" s="26"/>
      <c r="B49" s="27"/>
      <c r="C49" s="100">
        <f ca="1">_xlfn.XLOOKUP(A48,'Orçamento PreliminarConsolidado'!$A$8:$A$101,'Orçamento PreliminarConsolidado'!$C$8:$C$101)</f>
        <v>678898</v>
      </c>
      <c r="D49" s="28">
        <f ca="1">C49/$C$194</f>
        <v>3.3562779200295947E-2</v>
      </c>
      <c r="E49" s="212" t="s">
        <v>42</v>
      </c>
      <c r="F49" s="212"/>
      <c r="G49" s="212"/>
      <c r="H49" s="213">
        <f ca="1">H51+H53+H55</f>
        <v>0</v>
      </c>
      <c r="I49" s="213">
        <f t="shared" ref="I49:W49" ca="1" si="78">I51+I53+I55</f>
        <v>0</v>
      </c>
      <c r="J49" s="213">
        <f t="shared" ca="1" si="78"/>
        <v>0</v>
      </c>
      <c r="K49" s="213">
        <f t="shared" ca="1" si="78"/>
        <v>0</v>
      </c>
      <c r="L49" s="213">
        <f t="shared" ca="1" si="78"/>
        <v>0</v>
      </c>
      <c r="M49" s="213">
        <f t="shared" ca="1" si="78"/>
        <v>0</v>
      </c>
      <c r="N49" s="213">
        <f t="shared" ca="1" si="78"/>
        <v>0</v>
      </c>
      <c r="O49" s="213">
        <f t="shared" ca="1" si="78"/>
        <v>476883</v>
      </c>
      <c r="P49" s="213">
        <f t="shared" ca="1" si="78"/>
        <v>202015</v>
      </c>
      <c r="Q49" s="213">
        <f t="shared" ca="1" si="78"/>
        <v>0</v>
      </c>
      <c r="R49" s="213">
        <f t="shared" ca="1" si="78"/>
        <v>0</v>
      </c>
      <c r="S49" s="213">
        <f t="shared" ca="1" si="78"/>
        <v>0</v>
      </c>
      <c r="T49" s="213">
        <f t="shared" ca="1" si="78"/>
        <v>0</v>
      </c>
      <c r="U49" s="213">
        <f t="shared" ca="1" si="78"/>
        <v>0</v>
      </c>
      <c r="V49" s="213">
        <f t="shared" ca="1" si="78"/>
        <v>0</v>
      </c>
      <c r="W49" s="213">
        <f t="shared" ca="1" si="78"/>
        <v>0</v>
      </c>
      <c r="X49" s="214">
        <f t="shared" ref="X49" ca="1" si="79">SUM(H49:Q49)</f>
        <v>678898</v>
      </c>
      <c r="Y49" s="105"/>
      <c r="Z49"/>
      <c r="AA49" s="105">
        <f t="shared" ca="1" si="4"/>
        <v>678898</v>
      </c>
      <c r="AB49" s="105" t="b">
        <f t="shared" ca="1" si="5"/>
        <v>1</v>
      </c>
      <c r="AC49" s="29">
        <f t="shared" ref="AC49" ca="1" si="80">C49-SUM(H49:Q49)</f>
        <v>0</v>
      </c>
    </row>
    <row r="50" spans="1:30" ht="15">
      <c r="A50" s="215" t="str">
        <f ca="1">'Orçamento PreliminarConsolidado'!A30</f>
        <v>1.7.1</v>
      </c>
      <c r="B50" s="216" t="str">
        <f ca="1">_xlfn.XLOOKUP(A50,'Orçamento PreliminarConsolidado'!$A$8:$A$101,'Orçamento PreliminarConsolidado'!$B$8:$B$101)</f>
        <v>ESTRUTURA</v>
      </c>
      <c r="C50" s="216"/>
      <c r="D50" s="217"/>
      <c r="E50" s="22" t="s">
        <v>41</v>
      </c>
      <c r="F50" s="22"/>
      <c r="G50" s="22"/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1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64">
        <f t="shared" ref="X50" ca="1" si="81">X51/C51</f>
        <v>1</v>
      </c>
      <c r="Y50" s="109"/>
      <c r="Z50"/>
      <c r="AA50" s="105"/>
      <c r="AB50" s="105"/>
      <c r="AD50" s="24"/>
    </row>
    <row r="51" spans="1:30" ht="15">
      <c r="A51" s="218"/>
      <c r="B51" s="219"/>
      <c r="C51" s="220">
        <f ca="1">_xlfn.XLOOKUP(A50,'Orçamento PreliminarConsolidado'!$A$8:$A$101,'Orçamento PreliminarConsolidado'!$C$8:$C$101)</f>
        <v>192619</v>
      </c>
      <c r="D51" s="221">
        <f ca="1">C51/$C$194</f>
        <v>9.5225335275428771E-3</v>
      </c>
      <c r="E51" s="222" t="s">
        <v>43</v>
      </c>
      <c r="F51" s="222"/>
      <c r="G51" s="222"/>
      <c r="H51" s="223">
        <f ca="1">$C$51*H50</f>
        <v>0</v>
      </c>
      <c r="I51" s="223">
        <f t="shared" ref="I51:W51" ca="1" si="82">$C$51*I50</f>
        <v>0</v>
      </c>
      <c r="J51" s="223">
        <f t="shared" ca="1" si="82"/>
        <v>0</v>
      </c>
      <c r="K51" s="223">
        <f t="shared" ca="1" si="82"/>
        <v>0</v>
      </c>
      <c r="L51" s="223">
        <f t="shared" ca="1" si="82"/>
        <v>0</v>
      </c>
      <c r="M51" s="223">
        <f t="shared" ca="1" si="82"/>
        <v>0</v>
      </c>
      <c r="N51" s="223">
        <f t="shared" ca="1" si="82"/>
        <v>0</v>
      </c>
      <c r="O51" s="223">
        <f t="shared" ca="1" si="82"/>
        <v>192619</v>
      </c>
      <c r="P51" s="223">
        <f t="shared" ca="1" si="82"/>
        <v>0</v>
      </c>
      <c r="Q51" s="223">
        <f t="shared" ca="1" si="82"/>
        <v>0</v>
      </c>
      <c r="R51" s="223">
        <f t="shared" ca="1" si="82"/>
        <v>0</v>
      </c>
      <c r="S51" s="223">
        <f t="shared" ca="1" si="82"/>
        <v>0</v>
      </c>
      <c r="T51" s="223">
        <f t="shared" ca="1" si="82"/>
        <v>0</v>
      </c>
      <c r="U51" s="223">
        <f t="shared" ca="1" si="82"/>
        <v>0</v>
      </c>
      <c r="V51" s="223">
        <f t="shared" ca="1" si="82"/>
        <v>0</v>
      </c>
      <c r="W51" s="223">
        <f t="shared" ca="1" si="82"/>
        <v>0</v>
      </c>
      <c r="X51" s="224">
        <f ca="1">SUM(H51:W51)</f>
        <v>192619</v>
      </c>
      <c r="Y51" s="110"/>
      <c r="Z51"/>
      <c r="AA51" s="105">
        <f t="shared" ca="1" si="4"/>
        <v>192619</v>
      </c>
      <c r="AB51" s="105" t="b">
        <f t="shared" ca="1" si="5"/>
        <v>1</v>
      </c>
      <c r="AC51" s="29">
        <f t="shared" ref="AC51" ca="1" si="83">C51-SUM(H51:Q51)</f>
        <v>0</v>
      </c>
    </row>
    <row r="52" spans="1:30" ht="15">
      <c r="A52" s="215" t="str">
        <f ca="1">'Orçamento PreliminarConsolidado'!A31</f>
        <v>1.7.2</v>
      </c>
      <c r="B52" s="216" t="str">
        <f ca="1">_xlfn.XLOOKUP(A52,'Orçamento PreliminarConsolidado'!$A$8:$A$101,'Orçamento PreliminarConsolidado'!$B$8:$B$101)</f>
        <v>TELHAMENTO</v>
      </c>
      <c r="C52" s="216"/>
      <c r="D52" s="217"/>
      <c r="E52" s="22" t="s">
        <v>41</v>
      </c>
      <c r="F52" s="22"/>
      <c r="G52" s="22"/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1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64">
        <f t="shared" ref="X52" ca="1" si="84">X53/C53</f>
        <v>1</v>
      </c>
      <c r="Y52" s="109"/>
      <c r="Z52"/>
      <c r="AA52" s="105"/>
      <c r="AB52" s="105"/>
      <c r="AD52" s="24"/>
    </row>
    <row r="53" spans="1:30" ht="15">
      <c r="A53" s="218"/>
      <c r="B53" s="219"/>
      <c r="C53" s="220">
        <f ca="1">_xlfn.XLOOKUP(A52,'Orçamento PreliminarConsolidado'!$A$8:$A$101,'Orçamento PreliminarConsolidado'!$C$8:$C$101)</f>
        <v>284264</v>
      </c>
      <c r="D53" s="221">
        <f ca="1">C53/$C$194</f>
        <v>1.4053200726166414E-2</v>
      </c>
      <c r="E53" s="222" t="s">
        <v>43</v>
      </c>
      <c r="F53" s="222"/>
      <c r="G53" s="222"/>
      <c r="H53" s="223">
        <f ca="1">$C$53*H52</f>
        <v>0</v>
      </c>
      <c r="I53" s="223">
        <f t="shared" ref="I53:W53" ca="1" si="85">$C$53*I52</f>
        <v>0</v>
      </c>
      <c r="J53" s="223">
        <f t="shared" ca="1" si="85"/>
        <v>0</v>
      </c>
      <c r="K53" s="223">
        <f t="shared" ca="1" si="85"/>
        <v>0</v>
      </c>
      <c r="L53" s="223">
        <f t="shared" ca="1" si="85"/>
        <v>0</v>
      </c>
      <c r="M53" s="223">
        <f t="shared" ca="1" si="85"/>
        <v>0</v>
      </c>
      <c r="N53" s="223">
        <f t="shared" ca="1" si="85"/>
        <v>0</v>
      </c>
      <c r="O53" s="223">
        <f t="shared" ca="1" si="85"/>
        <v>284264</v>
      </c>
      <c r="P53" s="223">
        <f t="shared" ca="1" si="85"/>
        <v>0</v>
      </c>
      <c r="Q53" s="223">
        <f t="shared" ca="1" si="85"/>
        <v>0</v>
      </c>
      <c r="R53" s="223">
        <f t="shared" ca="1" si="85"/>
        <v>0</v>
      </c>
      <c r="S53" s="223">
        <f t="shared" ca="1" si="85"/>
        <v>0</v>
      </c>
      <c r="T53" s="223">
        <f t="shared" ca="1" si="85"/>
        <v>0</v>
      </c>
      <c r="U53" s="223">
        <f t="shared" ca="1" si="85"/>
        <v>0</v>
      </c>
      <c r="V53" s="223">
        <f t="shared" ca="1" si="85"/>
        <v>0</v>
      </c>
      <c r="W53" s="223">
        <f t="shared" ca="1" si="85"/>
        <v>0</v>
      </c>
      <c r="X53" s="224">
        <f ca="1">SUM(H53:W53)</f>
        <v>284264</v>
      </c>
      <c r="Y53" s="110"/>
      <c r="Z53"/>
      <c r="AA53" s="105">
        <f t="shared" ca="1" si="4"/>
        <v>284264</v>
      </c>
      <c r="AB53" s="105" t="b">
        <f t="shared" ca="1" si="5"/>
        <v>1</v>
      </c>
      <c r="AC53" s="29">
        <f t="shared" ref="AC53" ca="1" si="86">C53-SUM(H53:Q53)</f>
        <v>0</v>
      </c>
    </row>
    <row r="54" spans="1:30" ht="15">
      <c r="A54" s="215" t="str">
        <f ca="1">'Orçamento PreliminarConsolidado'!A32</f>
        <v>1.7.3</v>
      </c>
      <c r="B54" s="216" t="str">
        <f ca="1">_xlfn.XLOOKUP(A54,'Orçamento PreliminarConsolidado'!$A$8:$A$101,'Orçamento PreliminarConsolidado'!$B$8:$B$101)</f>
        <v>COMPLEMENTOS</v>
      </c>
      <c r="C54" s="216"/>
      <c r="D54" s="217"/>
      <c r="E54" s="22" t="s">
        <v>41</v>
      </c>
      <c r="F54" s="22"/>
      <c r="G54" s="22"/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1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64">
        <f t="shared" ref="X54" ca="1" si="87">X55/C55</f>
        <v>1</v>
      </c>
      <c r="Y54" s="109"/>
      <c r="Z54"/>
      <c r="AA54" s="105"/>
      <c r="AB54" s="105"/>
      <c r="AD54" s="24"/>
    </row>
    <row r="55" spans="1:30" ht="15">
      <c r="A55" s="218"/>
      <c r="B55" s="219"/>
      <c r="C55" s="220">
        <f ca="1">_xlfn.XLOOKUP(A54,'Orçamento PreliminarConsolidado'!$A$8:$A$101,'Orçamento PreliminarConsolidado'!$C$8:$C$101)</f>
        <v>202015</v>
      </c>
      <c r="D55" s="221">
        <f ca="1">C55/$C$194</f>
        <v>9.9870449465866533E-3</v>
      </c>
      <c r="E55" s="222" t="s">
        <v>43</v>
      </c>
      <c r="F55" s="222"/>
      <c r="G55" s="222"/>
      <c r="H55" s="223">
        <f ca="1">$C$55*H54</f>
        <v>0</v>
      </c>
      <c r="I55" s="223">
        <f t="shared" ref="I55:W55" ca="1" si="88">$C$55*I54</f>
        <v>0</v>
      </c>
      <c r="J55" s="223">
        <f t="shared" ca="1" si="88"/>
        <v>0</v>
      </c>
      <c r="K55" s="223">
        <f t="shared" ca="1" si="88"/>
        <v>0</v>
      </c>
      <c r="L55" s="223">
        <f t="shared" ca="1" si="88"/>
        <v>0</v>
      </c>
      <c r="M55" s="223">
        <f t="shared" ca="1" si="88"/>
        <v>0</v>
      </c>
      <c r="N55" s="223">
        <f t="shared" ca="1" si="88"/>
        <v>0</v>
      </c>
      <c r="O55" s="223">
        <f t="shared" ca="1" si="88"/>
        <v>0</v>
      </c>
      <c r="P55" s="223">
        <f t="shared" ca="1" si="88"/>
        <v>202015</v>
      </c>
      <c r="Q55" s="223">
        <f t="shared" ca="1" si="88"/>
        <v>0</v>
      </c>
      <c r="R55" s="223">
        <f t="shared" ca="1" si="88"/>
        <v>0</v>
      </c>
      <c r="S55" s="223">
        <f t="shared" ca="1" si="88"/>
        <v>0</v>
      </c>
      <c r="T55" s="223">
        <f t="shared" ca="1" si="88"/>
        <v>0</v>
      </c>
      <c r="U55" s="223">
        <f t="shared" ca="1" si="88"/>
        <v>0</v>
      </c>
      <c r="V55" s="223">
        <f t="shared" ca="1" si="88"/>
        <v>0</v>
      </c>
      <c r="W55" s="223">
        <f t="shared" ca="1" si="88"/>
        <v>0</v>
      </c>
      <c r="X55" s="224">
        <f ca="1">SUM(H55:W55)</f>
        <v>202015</v>
      </c>
      <c r="Y55" s="110"/>
      <c r="Z55"/>
      <c r="AA55" s="105">
        <f t="shared" ca="1" si="4"/>
        <v>202015</v>
      </c>
      <c r="AB55" s="105" t="b">
        <f t="shared" ca="1" si="5"/>
        <v>1</v>
      </c>
      <c r="AC55" s="29">
        <f t="shared" ref="AC55" ca="1" si="89">C55-SUM(H55:Q55)</f>
        <v>0</v>
      </c>
    </row>
    <row r="56" spans="1:30" ht="11.25" customHeight="1">
      <c r="A56" s="19" t="str">
        <f ca="1">'Orçamento PreliminarConsolidado'!A33</f>
        <v>1.8</v>
      </c>
      <c r="B56" s="20" t="str">
        <f ca="1">_xlfn.XLOOKUP(A56,'Orçamento PreliminarConsolidado'!$A$8:$A$101,'Orçamento PreliminarConsolidado'!$B$8:$B$101)</f>
        <v>IMPERMEABILIZAÇÃO</v>
      </c>
      <c r="C56" s="99"/>
      <c r="D56" s="21"/>
      <c r="E56" s="22" t="s">
        <v>41</v>
      </c>
      <c r="F56" s="22"/>
      <c r="G56" s="22"/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1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64">
        <f t="shared" ref="X56" ca="1" si="90">X57/C57</f>
        <v>1</v>
      </c>
      <c r="Y56" s="104"/>
      <c r="Z56"/>
      <c r="AA56" s="105"/>
      <c r="AB56" s="105"/>
    </row>
    <row r="57" spans="1:30" ht="11.25" customHeight="1">
      <c r="A57" s="26"/>
      <c r="B57" s="27"/>
      <c r="C57" s="100">
        <f ca="1">_xlfn.XLOOKUP(A56,'Orçamento PreliminarConsolidado'!$A$8:$A$101,'Orçamento PreliminarConsolidado'!$C$8:$C$101)</f>
        <v>266487</v>
      </c>
      <c r="D57" s="28">
        <f ca="1">C57/$C$194</f>
        <v>1.3174356590753347E-2</v>
      </c>
      <c r="E57" s="212" t="s">
        <v>42</v>
      </c>
      <c r="F57" s="212"/>
      <c r="G57" s="212"/>
      <c r="H57" s="213">
        <f ca="1">$C$57*H56</f>
        <v>0</v>
      </c>
      <c r="I57" s="213">
        <f t="shared" ref="I57:W57" ca="1" si="91">$C$57*I56</f>
        <v>0</v>
      </c>
      <c r="J57" s="213">
        <f t="shared" ca="1" si="91"/>
        <v>0</v>
      </c>
      <c r="K57" s="213">
        <f t="shared" ca="1" si="91"/>
        <v>0</v>
      </c>
      <c r="L57" s="213">
        <f t="shared" ca="1" si="91"/>
        <v>0</v>
      </c>
      <c r="M57" s="213">
        <f t="shared" ca="1" si="91"/>
        <v>0</v>
      </c>
      <c r="N57" s="213">
        <f t="shared" ca="1" si="91"/>
        <v>0</v>
      </c>
      <c r="O57" s="213">
        <f t="shared" ca="1" si="91"/>
        <v>266487</v>
      </c>
      <c r="P57" s="213">
        <f t="shared" ca="1" si="91"/>
        <v>0</v>
      </c>
      <c r="Q57" s="213">
        <f t="shared" ca="1" si="91"/>
        <v>0</v>
      </c>
      <c r="R57" s="213">
        <f t="shared" ca="1" si="91"/>
        <v>0</v>
      </c>
      <c r="S57" s="213">
        <f t="shared" ca="1" si="91"/>
        <v>0</v>
      </c>
      <c r="T57" s="213">
        <f t="shared" ca="1" si="91"/>
        <v>0</v>
      </c>
      <c r="U57" s="213">
        <f t="shared" ca="1" si="91"/>
        <v>0</v>
      </c>
      <c r="V57" s="213">
        <f t="shared" ca="1" si="91"/>
        <v>0</v>
      </c>
      <c r="W57" s="213">
        <f t="shared" ca="1" si="91"/>
        <v>0</v>
      </c>
      <c r="X57" s="214">
        <f ca="1">SUM(H57:W57)</f>
        <v>266487</v>
      </c>
      <c r="Y57" s="105"/>
      <c r="Z57"/>
      <c r="AA57" s="105">
        <f t="shared" ca="1" si="4"/>
        <v>266487</v>
      </c>
      <c r="AB57" s="105" t="b">
        <f t="shared" ca="1" si="5"/>
        <v>1</v>
      </c>
      <c r="AC57" s="29">
        <f t="shared" ref="AC57" ca="1" si="92">C57-SUM(H57:Q57)</f>
        <v>0</v>
      </c>
    </row>
    <row r="58" spans="1:30" ht="11.25" customHeight="1">
      <c r="A58" s="19" t="str">
        <f ca="1">'Orçamento PreliminarConsolidado'!A34</f>
        <v>1.9</v>
      </c>
      <c r="B58" s="20" t="str">
        <f ca="1">_xlfn.XLOOKUP(A58,'Orçamento PreliminarConsolidado'!$A$8:$A$101,'Orçamento PreliminarConsolidado'!$B$8:$B$101)</f>
        <v>REVESTIMENTO DE PAREDE</v>
      </c>
      <c r="C58" s="99"/>
      <c r="D58" s="21"/>
      <c r="E58" s="22" t="s">
        <v>41</v>
      </c>
      <c r="F58" s="22"/>
      <c r="G58" s="22"/>
      <c r="H58" s="23">
        <f ca="1">H59/$C$59</f>
        <v>0</v>
      </c>
      <c r="I58" s="23">
        <f t="shared" ref="I58:W58" ca="1" si="93">I59/$C$59</f>
        <v>0</v>
      </c>
      <c r="J58" s="23">
        <f t="shared" ca="1" si="93"/>
        <v>0</v>
      </c>
      <c r="K58" s="23">
        <f t="shared" ca="1" si="93"/>
        <v>0</v>
      </c>
      <c r="L58" s="23">
        <f t="shared" ca="1" si="93"/>
        <v>0</v>
      </c>
      <c r="M58" s="23">
        <f t="shared" ca="1" si="93"/>
        <v>0</v>
      </c>
      <c r="N58" s="23">
        <f t="shared" ca="1" si="93"/>
        <v>0</v>
      </c>
      <c r="O58" s="23">
        <f t="shared" ca="1" si="93"/>
        <v>0.5</v>
      </c>
      <c r="P58" s="23">
        <f t="shared" ca="1" si="93"/>
        <v>0.5</v>
      </c>
      <c r="Q58" s="23">
        <f t="shared" ca="1" si="93"/>
        <v>0</v>
      </c>
      <c r="R58" s="23">
        <f t="shared" ca="1" si="93"/>
        <v>0</v>
      </c>
      <c r="S58" s="23">
        <f t="shared" ca="1" si="93"/>
        <v>0</v>
      </c>
      <c r="T58" s="23">
        <f t="shared" ca="1" si="93"/>
        <v>0</v>
      </c>
      <c r="U58" s="23">
        <f t="shared" ca="1" si="93"/>
        <v>0</v>
      </c>
      <c r="V58" s="23">
        <f t="shared" ca="1" si="93"/>
        <v>0</v>
      </c>
      <c r="W58" s="23">
        <f t="shared" ca="1" si="93"/>
        <v>0</v>
      </c>
      <c r="X58" s="264">
        <f t="shared" ref="X58" ca="1" si="94">X59/C59</f>
        <v>1</v>
      </c>
      <c r="Y58" s="104"/>
      <c r="Z58"/>
      <c r="AA58" s="105"/>
      <c r="AB58" s="105"/>
    </row>
    <row r="59" spans="1:30" ht="11.25" customHeight="1">
      <c r="A59" s="26"/>
      <c r="B59" s="27"/>
      <c r="C59" s="100">
        <f ca="1">_xlfn.XLOOKUP(A58,'Orçamento PreliminarConsolidado'!$A$8:$A$101,'Orçamento PreliminarConsolidado'!$C$8:$C$101)</f>
        <v>764599</v>
      </c>
      <c r="D59" s="28">
        <f ca="1">C59/$C$194</f>
        <v>3.7799592006114435E-2</v>
      </c>
      <c r="E59" s="212" t="s">
        <v>42</v>
      </c>
      <c r="F59" s="212"/>
      <c r="G59" s="212"/>
      <c r="H59" s="213">
        <f ca="1">H61+H63</f>
        <v>0</v>
      </c>
      <c r="I59" s="213">
        <f t="shared" ref="I59:W59" ca="1" si="95">I61+I63</f>
        <v>0</v>
      </c>
      <c r="J59" s="213">
        <f t="shared" ca="1" si="95"/>
        <v>0</v>
      </c>
      <c r="K59" s="213">
        <f t="shared" ca="1" si="95"/>
        <v>0</v>
      </c>
      <c r="L59" s="213">
        <f t="shared" ca="1" si="95"/>
        <v>0</v>
      </c>
      <c r="M59" s="213">
        <f t="shared" ca="1" si="95"/>
        <v>0</v>
      </c>
      <c r="N59" s="213">
        <f t="shared" ca="1" si="95"/>
        <v>0</v>
      </c>
      <c r="O59" s="213">
        <f ca="1">O61+O63</f>
        <v>382299.5</v>
      </c>
      <c r="P59" s="213">
        <f t="shared" ca="1" si="95"/>
        <v>382299.5</v>
      </c>
      <c r="Q59" s="213">
        <f t="shared" ca="1" si="95"/>
        <v>0</v>
      </c>
      <c r="R59" s="213">
        <f t="shared" ca="1" si="95"/>
        <v>0</v>
      </c>
      <c r="S59" s="213">
        <f t="shared" ca="1" si="95"/>
        <v>0</v>
      </c>
      <c r="T59" s="213">
        <f t="shared" ca="1" si="95"/>
        <v>0</v>
      </c>
      <c r="U59" s="213">
        <f t="shared" ca="1" si="95"/>
        <v>0</v>
      </c>
      <c r="V59" s="213">
        <f t="shared" ca="1" si="95"/>
        <v>0</v>
      </c>
      <c r="W59" s="213">
        <f t="shared" ca="1" si="95"/>
        <v>0</v>
      </c>
      <c r="X59" s="214">
        <f t="shared" ref="X59" ca="1" si="96">SUM(H59:Q59)</f>
        <v>764599</v>
      </c>
      <c r="Y59" s="105"/>
      <c r="Z59"/>
      <c r="AA59" s="105">
        <f t="shared" ca="1" si="4"/>
        <v>764599</v>
      </c>
      <c r="AB59" s="105" t="b">
        <f t="shared" ca="1" si="5"/>
        <v>1</v>
      </c>
      <c r="AC59" s="29">
        <f t="shared" ref="AC59" ca="1" si="97">C59-SUM(H59:Q59)</f>
        <v>0</v>
      </c>
    </row>
    <row r="60" spans="1:30" ht="15">
      <c r="A60" s="215" t="str">
        <f ca="1">'Orçamento PreliminarConsolidado'!A35</f>
        <v>1.9.1</v>
      </c>
      <c r="B60" s="216" t="str">
        <f ca="1">_xlfn.XLOOKUP(A60,'Orçamento PreliminarConsolidado'!$A$8:$A$101,'Orçamento PreliminarConsolidado'!$B$8:$B$101)</f>
        <v xml:space="preserve">REVESTIMENTO ARGAMASSADO </v>
      </c>
      <c r="C60" s="216"/>
      <c r="D60" s="217"/>
      <c r="E60" s="22" t="s">
        <v>41</v>
      </c>
      <c r="F60" s="22"/>
      <c r="G60" s="22"/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0.5</v>
      </c>
      <c r="P60" s="23">
        <v>0.5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64">
        <f t="shared" ref="X60" ca="1" si="98">X61/C61</f>
        <v>1</v>
      </c>
      <c r="Y60" s="109"/>
      <c r="Z60"/>
      <c r="AA60" s="105"/>
      <c r="AB60" s="105"/>
      <c r="AD60" s="24"/>
    </row>
    <row r="61" spans="1:30" ht="15">
      <c r="A61" s="218"/>
      <c r="B61" s="219"/>
      <c r="C61" s="220">
        <f ca="1">_xlfn.XLOOKUP(A60,'Orçamento PreliminarConsolidado'!$A$8:$A$101,'Orçamento PreliminarConsolidado'!$C$8:$C$101)</f>
        <v>523303</v>
      </c>
      <c r="D61" s="221">
        <f ca="1">C61/$C$194</f>
        <v>2.5870606547452591E-2</v>
      </c>
      <c r="E61" s="222" t="s">
        <v>43</v>
      </c>
      <c r="F61" s="222"/>
      <c r="G61" s="222"/>
      <c r="H61" s="223">
        <f ca="1">$C$61*H60</f>
        <v>0</v>
      </c>
      <c r="I61" s="223">
        <f t="shared" ref="I61:W61" ca="1" si="99">$C$61*I60</f>
        <v>0</v>
      </c>
      <c r="J61" s="223">
        <f t="shared" ca="1" si="99"/>
        <v>0</v>
      </c>
      <c r="K61" s="223">
        <f t="shared" ca="1" si="99"/>
        <v>0</v>
      </c>
      <c r="L61" s="223">
        <f t="shared" ca="1" si="99"/>
        <v>0</v>
      </c>
      <c r="M61" s="223">
        <f t="shared" ca="1" si="99"/>
        <v>0</v>
      </c>
      <c r="N61" s="223">
        <f t="shared" ca="1" si="99"/>
        <v>0</v>
      </c>
      <c r="O61" s="223">
        <f t="shared" ca="1" si="99"/>
        <v>261651.5</v>
      </c>
      <c r="P61" s="223">
        <f t="shared" ca="1" si="99"/>
        <v>261651.5</v>
      </c>
      <c r="Q61" s="223">
        <f t="shared" ca="1" si="99"/>
        <v>0</v>
      </c>
      <c r="R61" s="223">
        <f t="shared" ca="1" si="99"/>
        <v>0</v>
      </c>
      <c r="S61" s="223">
        <f t="shared" ca="1" si="99"/>
        <v>0</v>
      </c>
      <c r="T61" s="223">
        <f t="shared" ca="1" si="99"/>
        <v>0</v>
      </c>
      <c r="U61" s="223">
        <f t="shared" ca="1" si="99"/>
        <v>0</v>
      </c>
      <c r="V61" s="223">
        <f t="shared" ca="1" si="99"/>
        <v>0</v>
      </c>
      <c r="W61" s="223">
        <f t="shared" ca="1" si="99"/>
        <v>0</v>
      </c>
      <c r="X61" s="224">
        <f ca="1">SUM(H61:W61)</f>
        <v>523303</v>
      </c>
      <c r="Y61" s="110"/>
      <c r="Z61"/>
      <c r="AA61" s="105">
        <f t="shared" ca="1" si="4"/>
        <v>523303</v>
      </c>
      <c r="AB61" s="105" t="b">
        <f t="shared" ca="1" si="5"/>
        <v>1</v>
      </c>
      <c r="AC61" s="29">
        <f t="shared" ref="AC61" ca="1" si="100">C61-SUM(H61:Q61)</f>
        <v>0</v>
      </c>
    </row>
    <row r="62" spans="1:30" ht="15">
      <c r="A62" s="215" t="str">
        <f ca="1">'Orçamento PreliminarConsolidado'!A36</f>
        <v>1.9.2</v>
      </c>
      <c r="B62" s="216" t="str">
        <f ca="1">_xlfn.XLOOKUP(A62,'Orçamento PreliminarConsolidado'!$A$8:$A$101,'Orçamento PreliminarConsolidado'!$B$8:$B$101)</f>
        <v xml:space="preserve">REVESTIMENTO CERÂMICO </v>
      </c>
      <c r="C62" s="216"/>
      <c r="D62" s="217"/>
      <c r="E62" s="22" t="s">
        <v>41</v>
      </c>
      <c r="F62" s="22"/>
      <c r="G62" s="22"/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0.5</v>
      </c>
      <c r="P62" s="23">
        <v>0.5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64">
        <f t="shared" ref="X62" ca="1" si="101">X63/C63</f>
        <v>1</v>
      </c>
      <c r="Y62" s="109"/>
      <c r="Z62"/>
      <c r="AA62" s="105"/>
      <c r="AB62" s="105"/>
      <c r="AD62" s="24"/>
    </row>
    <row r="63" spans="1:30" ht="15">
      <c r="A63" s="218"/>
      <c r="B63" s="219"/>
      <c r="C63" s="220">
        <f ca="1">_xlfn.XLOOKUP(A62,'Orçamento PreliminarConsolidado'!$A$8:$A$101,'Orçamento PreliminarConsolidado'!$C$8:$C$101)</f>
        <v>241296</v>
      </c>
      <c r="D63" s="221">
        <f ca="1">C63/$C$194</f>
        <v>1.1928985458661846E-2</v>
      </c>
      <c r="E63" s="222" t="s">
        <v>43</v>
      </c>
      <c r="F63" s="222"/>
      <c r="G63" s="222"/>
      <c r="H63" s="223">
        <f ca="1">$C$63*H62</f>
        <v>0</v>
      </c>
      <c r="I63" s="223">
        <f t="shared" ref="I63:W63" ca="1" si="102">$C$63*I62</f>
        <v>0</v>
      </c>
      <c r="J63" s="223">
        <f t="shared" ca="1" si="102"/>
        <v>0</v>
      </c>
      <c r="K63" s="223">
        <f t="shared" ca="1" si="102"/>
        <v>0</v>
      </c>
      <c r="L63" s="223">
        <f t="shared" ca="1" si="102"/>
        <v>0</v>
      </c>
      <c r="M63" s="223">
        <f t="shared" ca="1" si="102"/>
        <v>0</v>
      </c>
      <c r="N63" s="223">
        <f t="shared" ca="1" si="102"/>
        <v>0</v>
      </c>
      <c r="O63" s="223">
        <f t="shared" ca="1" si="102"/>
        <v>120648</v>
      </c>
      <c r="P63" s="223">
        <f t="shared" ca="1" si="102"/>
        <v>120648</v>
      </c>
      <c r="Q63" s="223">
        <f t="shared" ca="1" si="102"/>
        <v>0</v>
      </c>
      <c r="R63" s="223">
        <f t="shared" ca="1" si="102"/>
        <v>0</v>
      </c>
      <c r="S63" s="223">
        <f t="shared" ca="1" si="102"/>
        <v>0</v>
      </c>
      <c r="T63" s="223">
        <f t="shared" ca="1" si="102"/>
        <v>0</v>
      </c>
      <c r="U63" s="223">
        <f t="shared" ca="1" si="102"/>
        <v>0</v>
      </c>
      <c r="V63" s="223">
        <f t="shared" ca="1" si="102"/>
        <v>0</v>
      </c>
      <c r="W63" s="223">
        <f t="shared" ca="1" si="102"/>
        <v>0</v>
      </c>
      <c r="X63" s="224">
        <f ca="1">SUM(H63:W63)</f>
        <v>241296</v>
      </c>
      <c r="Y63" s="110"/>
      <c r="Z63"/>
      <c r="AA63" s="105">
        <f t="shared" ca="1" si="4"/>
        <v>241296</v>
      </c>
      <c r="AB63" s="105" t="b">
        <f t="shared" ca="1" si="5"/>
        <v>1</v>
      </c>
      <c r="AC63" s="29">
        <f t="shared" ref="AC63" ca="1" si="103">C63-SUM(H63:Q63)</f>
        <v>0</v>
      </c>
    </row>
    <row r="64" spans="1:30" ht="15" customHeight="1">
      <c r="A64" s="19" t="str">
        <f ca="1">'Orçamento PreliminarConsolidado'!A37</f>
        <v>1.10</v>
      </c>
      <c r="B64" s="20" t="str">
        <f ca="1">_xlfn.XLOOKUP(A64,'Orçamento PreliminarConsolidado'!$A$8:$A$101,'Orçamento PreliminarConsolidado'!$B$8:$B$101)</f>
        <v>REVESTIMENTO DE PISO INTERNO</v>
      </c>
      <c r="C64" s="99"/>
      <c r="D64" s="21"/>
      <c r="E64" s="22" t="s">
        <v>41</v>
      </c>
      <c r="F64" s="22"/>
      <c r="G64" s="22"/>
      <c r="H64" s="23">
        <f ca="1">H65/$C$65</f>
        <v>0</v>
      </c>
      <c r="I64" s="23">
        <f t="shared" ref="I64:W64" ca="1" si="104">I65/$C$65</f>
        <v>0</v>
      </c>
      <c r="J64" s="23">
        <f t="shared" ca="1" si="104"/>
        <v>0</v>
      </c>
      <c r="K64" s="23">
        <f t="shared" ca="1" si="104"/>
        <v>0</v>
      </c>
      <c r="L64" s="23">
        <f t="shared" ca="1" si="104"/>
        <v>0</v>
      </c>
      <c r="M64" s="23">
        <f t="shared" ca="1" si="104"/>
        <v>0</v>
      </c>
      <c r="N64" s="23">
        <f t="shared" ca="1" si="104"/>
        <v>0</v>
      </c>
      <c r="O64" s="23">
        <f t="shared" ca="1" si="104"/>
        <v>0</v>
      </c>
      <c r="P64" s="23">
        <f t="shared" ca="1" si="104"/>
        <v>0</v>
      </c>
      <c r="Q64" s="23">
        <f t="shared" ca="1" si="104"/>
        <v>0.5</v>
      </c>
      <c r="R64" s="23">
        <f t="shared" ca="1" si="104"/>
        <v>0</v>
      </c>
      <c r="S64" s="23">
        <f t="shared" ca="1" si="104"/>
        <v>0.5</v>
      </c>
      <c r="T64" s="23">
        <f t="shared" ca="1" si="104"/>
        <v>0</v>
      </c>
      <c r="U64" s="23">
        <f t="shared" ca="1" si="104"/>
        <v>0</v>
      </c>
      <c r="V64" s="23">
        <f t="shared" ca="1" si="104"/>
        <v>0</v>
      </c>
      <c r="W64" s="23">
        <f t="shared" ca="1" si="104"/>
        <v>0</v>
      </c>
      <c r="X64" s="264">
        <f ca="1">Q67/C67</f>
        <v>0.5</v>
      </c>
      <c r="Y64" s="104"/>
      <c r="Z64"/>
      <c r="AA64" s="105"/>
      <c r="AB64" s="105"/>
    </row>
    <row r="65" spans="1:30" ht="15">
      <c r="A65" s="26"/>
      <c r="B65" s="27"/>
      <c r="C65" s="100">
        <f ca="1">_xlfn.XLOOKUP(A64,'Orçamento PreliminarConsolidado'!$A$8:$A$101,'Orçamento PreliminarConsolidado'!$C$8:$C$101)</f>
        <v>946590</v>
      </c>
      <c r="D65" s="28">
        <f ca="1">C65/$C$194</f>
        <v>4.6796707551367271E-2</v>
      </c>
      <c r="E65" s="212" t="s">
        <v>42</v>
      </c>
      <c r="F65" s="212"/>
      <c r="G65" s="212"/>
      <c r="H65" s="213">
        <f ca="1">H67+H69+H71+H73</f>
        <v>0</v>
      </c>
      <c r="I65" s="213">
        <f t="shared" ref="I65:W65" ca="1" si="105">I67+I69+I71+I73</f>
        <v>0</v>
      </c>
      <c r="J65" s="213">
        <f t="shared" ca="1" si="105"/>
        <v>0</v>
      </c>
      <c r="K65" s="213">
        <f t="shared" ca="1" si="105"/>
        <v>0</v>
      </c>
      <c r="L65" s="213">
        <f t="shared" ca="1" si="105"/>
        <v>0</v>
      </c>
      <c r="M65" s="213">
        <f t="shared" ca="1" si="105"/>
        <v>0</v>
      </c>
      <c r="N65" s="213">
        <f t="shared" ca="1" si="105"/>
        <v>0</v>
      </c>
      <c r="O65" s="213">
        <f t="shared" ca="1" si="105"/>
        <v>0</v>
      </c>
      <c r="P65" s="213">
        <f t="shared" ca="1" si="105"/>
        <v>0</v>
      </c>
      <c r="Q65" s="213">
        <f t="shared" ca="1" si="105"/>
        <v>473295</v>
      </c>
      <c r="R65" s="213">
        <f t="shared" ca="1" si="105"/>
        <v>0</v>
      </c>
      <c r="S65" s="213">
        <f t="shared" ca="1" si="105"/>
        <v>473295</v>
      </c>
      <c r="T65" s="213">
        <f t="shared" ca="1" si="105"/>
        <v>0</v>
      </c>
      <c r="U65" s="213">
        <f t="shared" ca="1" si="105"/>
        <v>0</v>
      </c>
      <c r="V65" s="213">
        <f t="shared" ca="1" si="105"/>
        <v>0</v>
      </c>
      <c r="W65" s="213">
        <f t="shared" ca="1" si="105"/>
        <v>0</v>
      </c>
      <c r="X65" s="214">
        <f ca="1">SUM(H65:W65)</f>
        <v>946590</v>
      </c>
      <c r="Y65" s="105"/>
      <c r="Z65"/>
      <c r="AA65" s="105">
        <f t="shared" ca="1" si="4"/>
        <v>946590</v>
      </c>
      <c r="AB65" s="105" t="b">
        <f t="shared" ca="1" si="5"/>
        <v>1</v>
      </c>
      <c r="AC65" s="29">
        <f t="shared" ref="AC65" ca="1" si="106">C65-SUM(H65:Q65)</f>
        <v>473295</v>
      </c>
    </row>
    <row r="66" spans="1:30" ht="15">
      <c r="A66" s="215" t="str">
        <f ca="1">'Orçamento PreliminarConsolidado'!A38</f>
        <v>1.10.1</v>
      </c>
      <c r="B66" s="216" t="str">
        <f ca="1">_xlfn.XLOOKUP(A66,'Orçamento PreliminarConsolidado'!$A$8:$A$101,'Orçamento PreliminarConsolidado'!$B$8:$B$101)</f>
        <v xml:space="preserve">REVESTIMENTO ARGAMASSADO </v>
      </c>
      <c r="C66" s="216"/>
      <c r="D66" s="217"/>
      <c r="E66" s="22" t="s">
        <v>41</v>
      </c>
      <c r="F66" s="22"/>
      <c r="G66" s="22"/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0.5</v>
      </c>
      <c r="R66" s="23">
        <v>0</v>
      </c>
      <c r="S66" s="23">
        <v>0.5</v>
      </c>
      <c r="T66" s="23">
        <v>0</v>
      </c>
      <c r="U66" s="23">
        <v>0</v>
      </c>
      <c r="V66" s="23">
        <v>0</v>
      </c>
      <c r="W66" s="23">
        <v>0</v>
      </c>
      <c r="X66" s="264">
        <f t="shared" ref="X66" ca="1" si="107">X67/C67</f>
        <v>1</v>
      </c>
      <c r="Y66" s="109"/>
      <c r="Z66"/>
      <c r="AA66" s="105"/>
      <c r="AB66" s="105"/>
      <c r="AD66" s="24"/>
    </row>
    <row r="67" spans="1:30" ht="15">
      <c r="A67" s="218"/>
      <c r="B67" s="219"/>
      <c r="C67" s="220">
        <f ca="1">_xlfn.XLOOKUP(A66,'Orçamento PreliminarConsolidado'!$A$8:$A$101,'Orçamento PreliminarConsolidado'!$C$8:$C$101)</f>
        <v>548406</v>
      </c>
      <c r="D67" s="221">
        <f ca="1">C67/$C$194</f>
        <v>2.7111627210740785E-2</v>
      </c>
      <c r="E67" s="222" t="s">
        <v>43</v>
      </c>
      <c r="F67" s="222"/>
      <c r="G67" s="222"/>
      <c r="H67" s="223">
        <f ca="1">$C$67*H66</f>
        <v>0</v>
      </c>
      <c r="I67" s="223">
        <f t="shared" ref="I67:W67" ca="1" si="108">$C$67*I66</f>
        <v>0</v>
      </c>
      <c r="J67" s="223">
        <f t="shared" ca="1" si="108"/>
        <v>0</v>
      </c>
      <c r="K67" s="223">
        <f t="shared" ca="1" si="108"/>
        <v>0</v>
      </c>
      <c r="L67" s="223">
        <f t="shared" ca="1" si="108"/>
        <v>0</v>
      </c>
      <c r="M67" s="223">
        <f t="shared" ca="1" si="108"/>
        <v>0</v>
      </c>
      <c r="N67" s="223">
        <f t="shared" ca="1" si="108"/>
        <v>0</v>
      </c>
      <c r="O67" s="223">
        <f t="shared" ca="1" si="108"/>
        <v>0</v>
      </c>
      <c r="P67" s="223">
        <f t="shared" ca="1" si="108"/>
        <v>0</v>
      </c>
      <c r="Q67" s="223">
        <f t="shared" ca="1" si="108"/>
        <v>274203</v>
      </c>
      <c r="R67" s="223">
        <f t="shared" ca="1" si="108"/>
        <v>0</v>
      </c>
      <c r="S67" s="223">
        <f t="shared" ca="1" si="108"/>
        <v>274203</v>
      </c>
      <c r="T67" s="223">
        <f t="shared" ca="1" si="108"/>
        <v>0</v>
      </c>
      <c r="U67" s="223">
        <f t="shared" ca="1" si="108"/>
        <v>0</v>
      </c>
      <c r="V67" s="223">
        <f t="shared" ca="1" si="108"/>
        <v>0</v>
      </c>
      <c r="W67" s="223">
        <f t="shared" ca="1" si="108"/>
        <v>0</v>
      </c>
      <c r="X67" s="224">
        <f ca="1">SUM(H67:W67)</f>
        <v>548406</v>
      </c>
      <c r="Y67" s="110"/>
      <c r="Z67"/>
      <c r="AA67" s="105">
        <f t="shared" ca="1" si="4"/>
        <v>548406</v>
      </c>
      <c r="AB67" s="105" t="b">
        <f t="shared" ca="1" si="5"/>
        <v>1</v>
      </c>
      <c r="AC67" s="29">
        <f t="shared" ref="AC67" ca="1" si="109">C67-SUM(H67:Q67)</f>
        <v>274203</v>
      </c>
    </row>
    <row r="68" spans="1:30" ht="15">
      <c r="A68" s="215" t="str">
        <f ca="1">'Orçamento PreliminarConsolidado'!A39</f>
        <v>1.10.2</v>
      </c>
      <c r="B68" s="216" t="str">
        <f ca="1">_xlfn.XLOOKUP(A68,'Orçamento PreliminarConsolidado'!$A$8:$A$101,'Orçamento PreliminarConsolidado'!$B$8:$B$101)</f>
        <v xml:space="preserve">GRANILITE </v>
      </c>
      <c r="C68" s="216"/>
      <c r="D68" s="217"/>
      <c r="E68" s="22" t="s">
        <v>41</v>
      </c>
      <c r="F68" s="22"/>
      <c r="G68" s="22"/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0.5</v>
      </c>
      <c r="R68" s="23">
        <v>0</v>
      </c>
      <c r="S68" s="23">
        <v>0.5</v>
      </c>
      <c r="T68" s="23">
        <v>0</v>
      </c>
      <c r="U68" s="23">
        <v>0</v>
      </c>
      <c r="V68" s="23">
        <v>0</v>
      </c>
      <c r="W68" s="23">
        <v>0</v>
      </c>
      <c r="X68" s="264">
        <f t="shared" ref="X68" ca="1" si="110">X69/C69</f>
        <v>1</v>
      </c>
      <c r="Y68" s="109"/>
      <c r="Z68"/>
      <c r="AA68" s="105"/>
      <c r="AB68" s="105"/>
      <c r="AD68" s="24"/>
    </row>
    <row r="69" spans="1:30" ht="15">
      <c r="A69" s="218"/>
      <c r="B69" s="219"/>
      <c r="C69" s="220">
        <f ca="1">_xlfn.XLOOKUP(A68,'Orçamento PreliminarConsolidado'!$A$8:$A$101,'Orçamento PreliminarConsolidado'!$C$8:$C$101)</f>
        <v>257849</v>
      </c>
      <c r="D69" s="221">
        <f ca="1">C69/$C$194</f>
        <v>1.2747318527992584E-2</v>
      </c>
      <c r="E69" s="222" t="s">
        <v>43</v>
      </c>
      <c r="F69" s="222"/>
      <c r="G69" s="222"/>
      <c r="H69" s="223">
        <f ca="1">$C$69*H68</f>
        <v>0</v>
      </c>
      <c r="I69" s="223">
        <f t="shared" ref="I69:W69" ca="1" si="111">$C$69*I68</f>
        <v>0</v>
      </c>
      <c r="J69" s="223">
        <f t="shared" ca="1" si="111"/>
        <v>0</v>
      </c>
      <c r="K69" s="223">
        <f t="shared" ca="1" si="111"/>
        <v>0</v>
      </c>
      <c r="L69" s="223">
        <f t="shared" ca="1" si="111"/>
        <v>0</v>
      </c>
      <c r="M69" s="223">
        <f t="shared" ca="1" si="111"/>
        <v>0</v>
      </c>
      <c r="N69" s="223">
        <f t="shared" ca="1" si="111"/>
        <v>0</v>
      </c>
      <c r="O69" s="223">
        <f t="shared" ca="1" si="111"/>
        <v>0</v>
      </c>
      <c r="P69" s="223">
        <f t="shared" ca="1" si="111"/>
        <v>0</v>
      </c>
      <c r="Q69" s="223">
        <f t="shared" ca="1" si="111"/>
        <v>128924.5</v>
      </c>
      <c r="R69" s="223">
        <f t="shared" ca="1" si="111"/>
        <v>0</v>
      </c>
      <c r="S69" s="223">
        <f t="shared" ca="1" si="111"/>
        <v>128924.5</v>
      </c>
      <c r="T69" s="223">
        <f t="shared" ca="1" si="111"/>
        <v>0</v>
      </c>
      <c r="U69" s="223">
        <f t="shared" ca="1" si="111"/>
        <v>0</v>
      </c>
      <c r="V69" s="223">
        <f t="shared" ca="1" si="111"/>
        <v>0</v>
      </c>
      <c r="W69" s="223">
        <f t="shared" ca="1" si="111"/>
        <v>0</v>
      </c>
      <c r="X69" s="224">
        <f ca="1">SUM(H69:W69)</f>
        <v>257849</v>
      </c>
      <c r="Y69" s="110"/>
      <c r="Z69"/>
      <c r="AA69" s="105">
        <f t="shared" ca="1" si="4"/>
        <v>257849</v>
      </c>
      <c r="AB69" s="105" t="b">
        <f t="shared" ca="1" si="5"/>
        <v>1</v>
      </c>
      <c r="AC69" s="29">
        <f t="shared" ref="AC69" ca="1" si="112">C69-SUM(H69:Q69)</f>
        <v>128924.5</v>
      </c>
    </row>
    <row r="70" spans="1:30" ht="15">
      <c r="A70" s="215" t="str">
        <f ca="1">'Orçamento PreliminarConsolidado'!A40</f>
        <v>1.10.3</v>
      </c>
      <c r="B70" s="216" t="str">
        <f ca="1">_xlfn.XLOOKUP(A70,'Orçamento PreliminarConsolidado'!$A$8:$A$101,'Orçamento PreliminarConsolidado'!$B$8:$B$101)</f>
        <v xml:space="preserve">VINÍLICO </v>
      </c>
      <c r="C70" s="216"/>
      <c r="D70" s="217"/>
      <c r="E70" s="22" t="s">
        <v>41</v>
      </c>
      <c r="F70" s="22"/>
      <c r="G70" s="22"/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0.5</v>
      </c>
      <c r="R70" s="23">
        <v>0</v>
      </c>
      <c r="S70" s="23">
        <v>0.5</v>
      </c>
      <c r="T70" s="23">
        <v>0</v>
      </c>
      <c r="U70" s="23">
        <v>0</v>
      </c>
      <c r="V70" s="23">
        <v>0</v>
      </c>
      <c r="W70" s="23">
        <v>0</v>
      </c>
      <c r="X70" s="264">
        <f t="shared" ref="X70" ca="1" si="113">X71/C71</f>
        <v>1</v>
      </c>
      <c r="Y70" s="109"/>
      <c r="Z70"/>
      <c r="AA70" s="105"/>
      <c r="AB70" s="105"/>
      <c r="AD70" s="24"/>
    </row>
    <row r="71" spans="1:30" ht="15">
      <c r="A71" s="218"/>
      <c r="B71" s="219"/>
      <c r="C71" s="220">
        <f ca="1">_xlfn.XLOOKUP(A70,'Orçamento PreliminarConsolidado'!$A$8:$A$101,'Orçamento PreliminarConsolidado'!$C$8:$C$101)</f>
        <v>90125</v>
      </c>
      <c r="D71" s="221">
        <f ca="1">C71/$C$194</f>
        <v>4.4555227374755441E-3</v>
      </c>
      <c r="E71" s="222" t="s">
        <v>43</v>
      </c>
      <c r="F71" s="222"/>
      <c r="G71" s="222"/>
      <c r="H71" s="223">
        <f ca="1">$C$71*H70</f>
        <v>0</v>
      </c>
      <c r="I71" s="223">
        <f t="shared" ref="I71:W71" ca="1" si="114">$C$71*I70</f>
        <v>0</v>
      </c>
      <c r="J71" s="223">
        <f t="shared" ca="1" si="114"/>
        <v>0</v>
      </c>
      <c r="K71" s="223">
        <f t="shared" ca="1" si="114"/>
        <v>0</v>
      </c>
      <c r="L71" s="223">
        <f t="shared" ca="1" si="114"/>
        <v>0</v>
      </c>
      <c r="M71" s="223">
        <f t="shared" ca="1" si="114"/>
        <v>0</v>
      </c>
      <c r="N71" s="223">
        <f t="shared" ca="1" si="114"/>
        <v>0</v>
      </c>
      <c r="O71" s="223">
        <f t="shared" ca="1" si="114"/>
        <v>0</v>
      </c>
      <c r="P71" s="223">
        <f t="shared" ca="1" si="114"/>
        <v>0</v>
      </c>
      <c r="Q71" s="223">
        <f t="shared" ca="1" si="114"/>
        <v>45062.5</v>
      </c>
      <c r="R71" s="223">
        <f t="shared" ca="1" si="114"/>
        <v>0</v>
      </c>
      <c r="S71" s="223">
        <f t="shared" ca="1" si="114"/>
        <v>45062.5</v>
      </c>
      <c r="T71" s="223">
        <f t="shared" ca="1" si="114"/>
        <v>0</v>
      </c>
      <c r="U71" s="223">
        <f t="shared" ca="1" si="114"/>
        <v>0</v>
      </c>
      <c r="V71" s="223">
        <f t="shared" ca="1" si="114"/>
        <v>0</v>
      </c>
      <c r="W71" s="223">
        <f t="shared" ca="1" si="114"/>
        <v>0</v>
      </c>
      <c r="X71" s="224">
        <f ca="1">SUM(H71:W71)</f>
        <v>90125</v>
      </c>
      <c r="Y71" s="110"/>
      <c r="Z71"/>
      <c r="AA71" s="105">
        <f t="shared" ca="1" si="4"/>
        <v>90125</v>
      </c>
      <c r="AB71" s="105" t="b">
        <f t="shared" ca="1" si="5"/>
        <v>1</v>
      </c>
      <c r="AC71" s="29">
        <f t="shared" ref="AC71" ca="1" si="115">C71-SUM(H71:Q71)</f>
        <v>45062.5</v>
      </c>
    </row>
    <row r="72" spans="1:30" ht="15">
      <c r="A72" s="215" t="str">
        <f ca="1">'Orçamento PreliminarConsolidado'!A41</f>
        <v>1.10.4</v>
      </c>
      <c r="B72" s="216" t="str">
        <f ca="1">_xlfn.XLOOKUP(A72,'Orçamento PreliminarConsolidado'!$A$8:$A$101,'Orçamento PreliminarConsolidado'!$B$8:$B$101)</f>
        <v xml:space="preserve">RODAPÉ </v>
      </c>
      <c r="C72" s="216"/>
      <c r="D72" s="217"/>
      <c r="E72" s="22" t="s">
        <v>41</v>
      </c>
      <c r="F72" s="22"/>
      <c r="G72" s="22"/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0.5</v>
      </c>
      <c r="R72" s="23">
        <v>0</v>
      </c>
      <c r="S72" s="23">
        <v>0.5</v>
      </c>
      <c r="T72" s="23">
        <v>0</v>
      </c>
      <c r="U72" s="23">
        <v>0</v>
      </c>
      <c r="V72" s="23">
        <v>0</v>
      </c>
      <c r="W72" s="23">
        <v>0</v>
      </c>
      <c r="X72" s="264">
        <f t="shared" ref="X72" ca="1" si="116">X73/C73</f>
        <v>1</v>
      </c>
      <c r="Y72" s="109"/>
      <c r="Z72"/>
      <c r="AA72" s="105"/>
      <c r="AB72" s="105"/>
      <c r="AD72" s="24"/>
    </row>
    <row r="73" spans="1:30" ht="15">
      <c r="A73" s="218"/>
      <c r="B73" s="219"/>
      <c r="C73" s="220">
        <f ca="1">_xlfn.XLOOKUP(A72,'Orçamento PreliminarConsolidado'!$A$8:$A$101,'Orçamento PreliminarConsolidado'!$C$8:$C$101)</f>
        <v>50210</v>
      </c>
      <c r="D73" s="221">
        <f ca="1">C73/$C$194</f>
        <v>2.4822390751583585E-3</v>
      </c>
      <c r="E73" s="222" t="s">
        <v>43</v>
      </c>
      <c r="F73" s="222"/>
      <c r="G73" s="222"/>
      <c r="H73" s="223">
        <f ca="1">$C$73*H72</f>
        <v>0</v>
      </c>
      <c r="I73" s="223">
        <f t="shared" ref="I73:W73" ca="1" si="117">$C$73*I72</f>
        <v>0</v>
      </c>
      <c r="J73" s="223">
        <f t="shared" ca="1" si="117"/>
        <v>0</v>
      </c>
      <c r="K73" s="223">
        <f t="shared" ca="1" si="117"/>
        <v>0</v>
      </c>
      <c r="L73" s="223">
        <f t="shared" ca="1" si="117"/>
        <v>0</v>
      </c>
      <c r="M73" s="223">
        <f t="shared" ca="1" si="117"/>
        <v>0</v>
      </c>
      <c r="N73" s="223">
        <f t="shared" ca="1" si="117"/>
        <v>0</v>
      </c>
      <c r="O73" s="223">
        <f t="shared" ca="1" si="117"/>
        <v>0</v>
      </c>
      <c r="P73" s="223">
        <f t="shared" ca="1" si="117"/>
        <v>0</v>
      </c>
      <c r="Q73" s="223">
        <f t="shared" ca="1" si="117"/>
        <v>25105</v>
      </c>
      <c r="R73" s="223">
        <f t="shared" ca="1" si="117"/>
        <v>0</v>
      </c>
      <c r="S73" s="223">
        <f t="shared" ca="1" si="117"/>
        <v>25105</v>
      </c>
      <c r="T73" s="223">
        <f t="shared" ca="1" si="117"/>
        <v>0</v>
      </c>
      <c r="U73" s="223">
        <f t="shared" ca="1" si="117"/>
        <v>0</v>
      </c>
      <c r="V73" s="223">
        <f t="shared" ca="1" si="117"/>
        <v>0</v>
      </c>
      <c r="W73" s="223">
        <f t="shared" ca="1" si="117"/>
        <v>0</v>
      </c>
      <c r="X73" s="224">
        <f ca="1">SUM(H73:W73)</f>
        <v>50210</v>
      </c>
      <c r="Y73" s="110"/>
      <c r="Z73"/>
      <c r="AA73" s="105">
        <f t="shared" ca="1" si="4"/>
        <v>50210</v>
      </c>
      <c r="AB73" s="105" t="b">
        <f t="shared" ca="1" si="5"/>
        <v>1</v>
      </c>
      <c r="AC73" s="29">
        <f t="shared" ref="AC73" ca="1" si="118">C73-SUM(H73:Q73)</f>
        <v>25105</v>
      </c>
    </row>
    <row r="74" spans="1:30" ht="11.25" customHeight="1">
      <c r="A74" s="19" t="str">
        <f ca="1">'Orçamento PreliminarConsolidado'!A42</f>
        <v>1.11</v>
      </c>
      <c r="B74" s="20" t="str">
        <f ca="1">_xlfn.XLOOKUP(A74,'Orçamento PreliminarConsolidado'!$A$8:$A$101,'Orçamento PreliminarConsolidado'!$B$8:$B$101)</f>
        <v>REVESTIMENTO DE PISO EXTERNO</v>
      </c>
      <c r="C74" s="99"/>
      <c r="D74" s="21"/>
      <c r="E74" s="22" t="s">
        <v>41</v>
      </c>
      <c r="F74" s="22"/>
      <c r="G74" s="22"/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0.5</v>
      </c>
      <c r="R74" s="23">
        <v>0</v>
      </c>
      <c r="S74" s="23">
        <v>0.5</v>
      </c>
      <c r="T74" s="23">
        <v>0</v>
      </c>
      <c r="U74" s="23">
        <v>0</v>
      </c>
      <c r="V74" s="23">
        <v>0</v>
      </c>
      <c r="W74" s="23">
        <v>0</v>
      </c>
      <c r="X74" s="264">
        <f t="shared" ref="X74" ca="1" si="119">X75/C75</f>
        <v>1</v>
      </c>
      <c r="Y74" s="104"/>
      <c r="Z74"/>
      <c r="AA74" s="105"/>
      <c r="AB74" s="105"/>
    </row>
    <row r="75" spans="1:30" ht="11.25" customHeight="1">
      <c r="A75" s="26"/>
      <c r="B75" s="27"/>
      <c r="C75" s="100">
        <f ca="1">_xlfn.XLOOKUP(A74,'Orçamento PreliminarConsolidado'!$A$8:$A$101,'Orçamento PreliminarConsolidado'!$C$8:$C$101)</f>
        <v>13449</v>
      </c>
      <c r="D75" s="28">
        <f ca="1">C75/$C$194</f>
        <v>6.6488016972325766E-4</v>
      </c>
      <c r="E75" s="212" t="s">
        <v>42</v>
      </c>
      <c r="F75" s="212"/>
      <c r="G75" s="212"/>
      <c r="H75" s="213">
        <f ca="1">H74*$C$75</f>
        <v>0</v>
      </c>
      <c r="I75" s="213">
        <f t="shared" ref="I75:W75" ca="1" si="120">I74*$C$75</f>
        <v>0</v>
      </c>
      <c r="J75" s="213">
        <f t="shared" ca="1" si="120"/>
        <v>0</v>
      </c>
      <c r="K75" s="213">
        <f t="shared" ca="1" si="120"/>
        <v>0</v>
      </c>
      <c r="L75" s="213">
        <f t="shared" ca="1" si="120"/>
        <v>0</v>
      </c>
      <c r="M75" s="213">
        <f t="shared" ca="1" si="120"/>
        <v>0</v>
      </c>
      <c r="N75" s="213">
        <f t="shared" ca="1" si="120"/>
        <v>0</v>
      </c>
      <c r="O75" s="213">
        <f t="shared" ca="1" si="120"/>
        <v>0</v>
      </c>
      <c r="P75" s="213">
        <f t="shared" ca="1" si="120"/>
        <v>0</v>
      </c>
      <c r="Q75" s="213">
        <f t="shared" ca="1" si="120"/>
        <v>6724.5</v>
      </c>
      <c r="R75" s="213">
        <f t="shared" ca="1" si="120"/>
        <v>0</v>
      </c>
      <c r="S75" s="213">
        <f t="shared" ca="1" si="120"/>
        <v>6724.5</v>
      </c>
      <c r="T75" s="213">
        <f t="shared" ca="1" si="120"/>
        <v>0</v>
      </c>
      <c r="U75" s="213">
        <f t="shared" ca="1" si="120"/>
        <v>0</v>
      </c>
      <c r="V75" s="213">
        <f t="shared" ca="1" si="120"/>
        <v>0</v>
      </c>
      <c r="W75" s="213">
        <f t="shared" ca="1" si="120"/>
        <v>0</v>
      </c>
      <c r="X75" s="214">
        <f ca="1">SUM(H75:W75)</f>
        <v>13449</v>
      </c>
      <c r="Y75" s="105"/>
      <c r="Z75"/>
      <c r="AA75" s="105">
        <f ca="1">C75</f>
        <v>13449</v>
      </c>
      <c r="AB75" s="105" t="b">
        <f ca="1">AA75=X75</f>
        <v>1</v>
      </c>
      <c r="AC75" s="29">
        <f t="shared" ref="AC75" ca="1" si="121">C75-SUM(H75:Q75)</f>
        <v>6724.5</v>
      </c>
    </row>
    <row r="76" spans="1:30" ht="15">
      <c r="A76" s="19" t="str">
        <f ca="1">'Orçamento PreliminarConsolidado'!A43</f>
        <v>1.12</v>
      </c>
      <c r="B76" s="20" t="str">
        <f ca="1">_xlfn.XLOOKUP(A76,'Orçamento PreliminarConsolidado'!$A$8:$A$101,'Orçamento PreliminarConsolidado'!$B$8:$B$101)</f>
        <v>REVESTIMENTO DE TETO</v>
      </c>
      <c r="C76" s="99"/>
      <c r="D76" s="21"/>
      <c r="E76" s="22" t="s">
        <v>41</v>
      </c>
      <c r="F76" s="22"/>
      <c r="G76" s="22"/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0.5</v>
      </c>
      <c r="R76" s="23">
        <v>0.5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64">
        <f t="shared" ref="X76" ca="1" si="122">X77/C77</f>
        <v>1</v>
      </c>
      <c r="Y76" s="104"/>
      <c r="Z76"/>
      <c r="AA76" s="105"/>
      <c r="AB76" s="105"/>
    </row>
    <row r="77" spans="1:30" ht="15">
      <c r="A77" s="26"/>
      <c r="B77" s="27"/>
      <c r="C77" s="100">
        <f ca="1">_xlfn.XLOOKUP(A76,'Orçamento PreliminarConsolidado'!$A$8:$A$101,'Orçamento PreliminarConsolidado'!$C$8:$C$101)</f>
        <v>259113</v>
      </c>
      <c r="D77" s="28">
        <f ca="1">C77/$C$194</f>
        <v>1.2809807079894599E-2</v>
      </c>
      <c r="E77" s="212" t="s">
        <v>42</v>
      </c>
      <c r="F77" s="212"/>
      <c r="G77" s="212"/>
      <c r="H77" s="213">
        <f ca="1">H76*$C$77</f>
        <v>0</v>
      </c>
      <c r="I77" s="213">
        <f t="shared" ref="I77:W77" ca="1" si="123">I76*$C$77</f>
        <v>0</v>
      </c>
      <c r="J77" s="213">
        <f t="shared" ca="1" si="123"/>
        <v>0</v>
      </c>
      <c r="K77" s="213">
        <f t="shared" ca="1" si="123"/>
        <v>0</v>
      </c>
      <c r="L77" s="213">
        <f t="shared" ca="1" si="123"/>
        <v>0</v>
      </c>
      <c r="M77" s="213">
        <f t="shared" ca="1" si="123"/>
        <v>0</v>
      </c>
      <c r="N77" s="213">
        <f t="shared" ca="1" si="123"/>
        <v>0</v>
      </c>
      <c r="O77" s="213">
        <f t="shared" ca="1" si="123"/>
        <v>0</v>
      </c>
      <c r="P77" s="213">
        <f t="shared" ca="1" si="123"/>
        <v>0</v>
      </c>
      <c r="Q77" s="213">
        <f t="shared" ca="1" si="123"/>
        <v>129556.5</v>
      </c>
      <c r="R77" s="213">
        <f t="shared" ca="1" si="123"/>
        <v>129556.5</v>
      </c>
      <c r="S77" s="213">
        <f t="shared" ca="1" si="123"/>
        <v>0</v>
      </c>
      <c r="T77" s="213">
        <f t="shared" ca="1" si="123"/>
        <v>0</v>
      </c>
      <c r="U77" s="213">
        <f t="shared" ca="1" si="123"/>
        <v>0</v>
      </c>
      <c r="V77" s="213">
        <f t="shared" ca="1" si="123"/>
        <v>0</v>
      </c>
      <c r="W77" s="213">
        <f t="shared" ca="1" si="123"/>
        <v>0</v>
      </c>
      <c r="X77" s="214">
        <f ca="1">SUM(H77:W77)</f>
        <v>259113</v>
      </c>
      <c r="Y77" s="105"/>
      <c r="Z77"/>
      <c r="AA77" s="105">
        <f ca="1">C77</f>
        <v>259113</v>
      </c>
      <c r="AB77" s="105" t="b">
        <f ca="1">AA77=X77</f>
        <v>1</v>
      </c>
      <c r="AC77" s="29">
        <f t="shared" ref="AC77" ca="1" si="124">C77-SUM(H77:Q77)</f>
        <v>129556.5</v>
      </c>
    </row>
    <row r="78" spans="1:30" ht="11.25" customHeight="1">
      <c r="A78" s="19" t="str">
        <f ca="1">'Orçamento PreliminarConsolidado'!A44</f>
        <v>1.13</v>
      </c>
      <c r="B78" s="20" t="str">
        <f ca="1">_xlfn.XLOOKUP(A78,'Orçamento PreliminarConsolidado'!$A$8:$A$101,'Orçamento PreliminarConsolidado'!$B$8:$B$101)</f>
        <v>FACHADA</v>
      </c>
      <c r="C78" s="99"/>
      <c r="D78" s="21"/>
      <c r="E78" s="22" t="s">
        <v>41</v>
      </c>
      <c r="F78" s="22"/>
      <c r="G78" s="22"/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0.5</v>
      </c>
      <c r="R78" s="23">
        <v>0</v>
      </c>
      <c r="S78" s="23">
        <v>0.5</v>
      </c>
      <c r="T78" s="23">
        <v>0</v>
      </c>
      <c r="U78" s="23">
        <v>0</v>
      </c>
      <c r="V78" s="23">
        <v>0</v>
      </c>
      <c r="W78" s="23">
        <v>0</v>
      </c>
      <c r="X78" s="264">
        <f t="shared" ref="X78" ca="1" si="125">X79/C79</f>
        <v>1</v>
      </c>
      <c r="Y78" s="104"/>
      <c r="Z78"/>
      <c r="AA78" s="105"/>
      <c r="AB78" s="105"/>
    </row>
    <row r="79" spans="1:30" ht="11.25" customHeight="1">
      <c r="A79" s="26"/>
      <c r="B79" s="27"/>
      <c r="C79" s="100">
        <f ca="1">_xlfn.XLOOKUP(A78,'Orçamento PreliminarConsolidado'!$A$8:$A$101,'Orçamento PreliminarConsolidado'!$C$8:$C$101)</f>
        <v>262039</v>
      </c>
      <c r="D79" s="28">
        <f ca="1">C79/$C$194</f>
        <v>1.2954460167604483E-2</v>
      </c>
      <c r="E79" s="212" t="s">
        <v>42</v>
      </c>
      <c r="F79" s="212"/>
      <c r="G79" s="212"/>
      <c r="H79" s="213">
        <f ca="1">H78*$C$79</f>
        <v>0</v>
      </c>
      <c r="I79" s="213">
        <f t="shared" ref="I79:W79" ca="1" si="126">I78*$C$79</f>
        <v>0</v>
      </c>
      <c r="J79" s="213">
        <f t="shared" ca="1" si="126"/>
        <v>0</v>
      </c>
      <c r="K79" s="213">
        <f t="shared" ca="1" si="126"/>
        <v>0</v>
      </c>
      <c r="L79" s="213">
        <f t="shared" ca="1" si="126"/>
        <v>0</v>
      </c>
      <c r="M79" s="213">
        <f t="shared" ca="1" si="126"/>
        <v>0</v>
      </c>
      <c r="N79" s="213">
        <f t="shared" ca="1" si="126"/>
        <v>0</v>
      </c>
      <c r="O79" s="213">
        <f t="shared" ca="1" si="126"/>
        <v>0</v>
      </c>
      <c r="P79" s="213">
        <f t="shared" ca="1" si="126"/>
        <v>0</v>
      </c>
      <c r="Q79" s="213">
        <f t="shared" ca="1" si="126"/>
        <v>131019.5</v>
      </c>
      <c r="R79" s="213">
        <f t="shared" ca="1" si="126"/>
        <v>0</v>
      </c>
      <c r="S79" s="213">
        <f t="shared" ca="1" si="126"/>
        <v>131019.5</v>
      </c>
      <c r="T79" s="213">
        <f t="shared" ca="1" si="126"/>
        <v>0</v>
      </c>
      <c r="U79" s="213">
        <f t="shared" ca="1" si="126"/>
        <v>0</v>
      </c>
      <c r="V79" s="213">
        <f t="shared" ca="1" si="126"/>
        <v>0</v>
      </c>
      <c r="W79" s="213">
        <f t="shared" ca="1" si="126"/>
        <v>0</v>
      </c>
      <c r="X79" s="214">
        <f ca="1">SUM(H79:W79)</f>
        <v>262039</v>
      </c>
      <c r="Y79" s="105"/>
      <c r="Z79"/>
      <c r="AA79" s="105">
        <f ca="1">C79</f>
        <v>262039</v>
      </c>
      <c r="AB79" s="105" t="b">
        <f ca="1">AA79=X79</f>
        <v>1</v>
      </c>
      <c r="AC79" s="29">
        <f t="shared" ref="AC79" ca="1" si="127">C79-SUM(H79:Q79)</f>
        <v>131019.5</v>
      </c>
    </row>
    <row r="80" spans="1:30" ht="11.25" customHeight="1">
      <c r="A80" s="19" t="str">
        <f ca="1">'Orçamento PreliminarConsolidado'!A45</f>
        <v>1.14</v>
      </c>
      <c r="B80" s="20" t="str">
        <f ca="1">_xlfn.XLOOKUP(A80,'Orçamento PreliminarConsolidado'!$A$8:$A$101,'Orçamento PreliminarConsolidado'!$B$8:$B$101)</f>
        <v>PINTURA</v>
      </c>
      <c r="C80" s="99"/>
      <c r="D80" s="21"/>
      <c r="E80" s="22" t="s">
        <v>41</v>
      </c>
      <c r="F80" s="22"/>
      <c r="G80" s="22"/>
      <c r="H80" s="107">
        <f ca="1">H81/$C$81</f>
        <v>0</v>
      </c>
      <c r="I80" s="107">
        <f t="shared" ref="I80:W80" ca="1" si="128">I81/$C$81</f>
        <v>0</v>
      </c>
      <c r="J80" s="107">
        <f t="shared" ca="1" si="128"/>
        <v>0</v>
      </c>
      <c r="K80" s="107">
        <f t="shared" ca="1" si="128"/>
        <v>0</v>
      </c>
      <c r="L80" s="107">
        <f t="shared" ca="1" si="128"/>
        <v>0</v>
      </c>
      <c r="M80" s="107">
        <f t="shared" ca="1" si="128"/>
        <v>0</v>
      </c>
      <c r="N80" s="107">
        <f t="shared" ca="1" si="128"/>
        <v>0</v>
      </c>
      <c r="O80" s="107">
        <f t="shared" ca="1" si="128"/>
        <v>0</v>
      </c>
      <c r="P80" s="107">
        <f t="shared" ca="1" si="128"/>
        <v>0</v>
      </c>
      <c r="Q80" s="107">
        <f t="shared" ca="1" si="128"/>
        <v>0.5</v>
      </c>
      <c r="R80" s="107">
        <f t="shared" ca="1" si="128"/>
        <v>0</v>
      </c>
      <c r="S80" s="107">
        <f t="shared" ca="1" si="128"/>
        <v>0</v>
      </c>
      <c r="T80" s="107">
        <f t="shared" ca="1" si="128"/>
        <v>0</v>
      </c>
      <c r="U80" s="107">
        <f t="shared" ca="1" si="128"/>
        <v>0</v>
      </c>
      <c r="V80" s="107">
        <f t="shared" ca="1" si="128"/>
        <v>0</v>
      </c>
      <c r="W80" s="107">
        <f t="shared" ca="1" si="128"/>
        <v>0.5</v>
      </c>
      <c r="X80" s="264">
        <f t="shared" ref="X80" ca="1" si="129">X81/C81</f>
        <v>1</v>
      </c>
      <c r="Y80" s="104"/>
      <c r="Z80"/>
      <c r="AA80" s="105"/>
      <c r="AB80" s="105"/>
    </row>
    <row r="81" spans="1:30" ht="11.25" customHeight="1">
      <c r="A81" s="26"/>
      <c r="B81" s="27"/>
      <c r="C81" s="100">
        <f ca="1">_xlfn.XLOOKUP(A80,'Orçamento PreliminarConsolidado'!$A$8:$A$101,'Orçamento PreliminarConsolidado'!$C$8:$C$101)</f>
        <v>736500</v>
      </c>
      <c r="D81" s="28">
        <f ca="1">C81/$C$194</f>
        <v>3.6410457654931908E-2</v>
      </c>
      <c r="E81" s="212" t="s">
        <v>42</v>
      </c>
      <c r="F81" s="212"/>
      <c r="G81" s="212"/>
      <c r="H81" s="213">
        <f ca="1">H83+H85+H87</f>
        <v>0</v>
      </c>
      <c r="I81" s="213">
        <f t="shared" ref="I81:W81" ca="1" si="130">I83+I85+I87</f>
        <v>0</v>
      </c>
      <c r="J81" s="213">
        <f t="shared" ca="1" si="130"/>
        <v>0</v>
      </c>
      <c r="K81" s="213">
        <f t="shared" ca="1" si="130"/>
        <v>0</v>
      </c>
      <c r="L81" s="213">
        <f t="shared" ca="1" si="130"/>
        <v>0</v>
      </c>
      <c r="M81" s="213">
        <f t="shared" ca="1" si="130"/>
        <v>0</v>
      </c>
      <c r="N81" s="213">
        <f t="shared" ca="1" si="130"/>
        <v>0</v>
      </c>
      <c r="O81" s="213">
        <f t="shared" ca="1" si="130"/>
        <v>0</v>
      </c>
      <c r="P81" s="213">
        <f t="shared" ca="1" si="130"/>
        <v>0</v>
      </c>
      <c r="Q81" s="213">
        <f t="shared" ca="1" si="130"/>
        <v>368250</v>
      </c>
      <c r="R81" s="213">
        <f t="shared" ca="1" si="130"/>
        <v>0</v>
      </c>
      <c r="S81" s="213">
        <f t="shared" ca="1" si="130"/>
        <v>0</v>
      </c>
      <c r="T81" s="213">
        <f t="shared" ca="1" si="130"/>
        <v>0</v>
      </c>
      <c r="U81" s="213">
        <f t="shared" ca="1" si="130"/>
        <v>0</v>
      </c>
      <c r="V81" s="213">
        <f t="shared" ca="1" si="130"/>
        <v>0</v>
      </c>
      <c r="W81" s="213">
        <f t="shared" ca="1" si="130"/>
        <v>368250</v>
      </c>
      <c r="X81" s="214">
        <f ca="1">SUM(H81:W81)</f>
        <v>736500</v>
      </c>
      <c r="Y81" s="105"/>
      <c r="Z81"/>
      <c r="AA81" s="105">
        <f ca="1">C81</f>
        <v>736500</v>
      </c>
      <c r="AB81" s="105" t="b">
        <f ca="1">AA81=X81</f>
        <v>1</v>
      </c>
      <c r="AC81" s="29">
        <f t="shared" ref="AC81" ca="1" si="131">C81-SUM(H81:Q81)</f>
        <v>368250</v>
      </c>
    </row>
    <row r="82" spans="1:30" ht="15">
      <c r="A82" s="215" t="str">
        <f ca="1">'Orçamento PreliminarConsolidado'!A46</f>
        <v>1.14.1</v>
      </c>
      <c r="B82" s="216" t="str">
        <f ca="1">_xlfn.XLOOKUP(A82,'Orçamento PreliminarConsolidado'!$A$8:$A$101,'Orçamento PreliminarConsolidado'!$B$8:$B$101)</f>
        <v>PAREDES</v>
      </c>
      <c r="C82" s="216"/>
      <c r="D82" s="217"/>
      <c r="E82" s="22" t="s">
        <v>41</v>
      </c>
      <c r="F82" s="22"/>
      <c r="G82" s="22"/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0.5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0.5</v>
      </c>
      <c r="X82" s="264">
        <f t="shared" ref="X82" ca="1" si="132">X83/C83</f>
        <v>1</v>
      </c>
      <c r="Y82" s="109"/>
      <c r="Z82"/>
      <c r="AA82" s="105"/>
      <c r="AB82" s="105"/>
      <c r="AD82" s="24"/>
    </row>
    <row r="83" spans="1:30" ht="15">
      <c r="A83" s="218"/>
      <c r="B83" s="219"/>
      <c r="C83" s="220">
        <f ca="1">_xlfn.XLOOKUP(A82,'Orçamento PreliminarConsolidado'!$A$8:$A$101,'Orçamento PreliminarConsolidado'!$C$8:$C$101)</f>
        <v>502929</v>
      </c>
      <c r="D83" s="221">
        <f ca="1">C83/$C$194</f>
        <v>2.4863374145196539E-2</v>
      </c>
      <c r="E83" s="222" t="s">
        <v>43</v>
      </c>
      <c r="F83" s="222"/>
      <c r="G83" s="222"/>
      <c r="H83" s="223">
        <f ca="1">$C$83*H82</f>
        <v>0</v>
      </c>
      <c r="I83" s="223">
        <f t="shared" ref="I83:W83" ca="1" si="133">$C$83*I82</f>
        <v>0</v>
      </c>
      <c r="J83" s="223">
        <f t="shared" ca="1" si="133"/>
        <v>0</v>
      </c>
      <c r="K83" s="223">
        <f t="shared" ca="1" si="133"/>
        <v>0</v>
      </c>
      <c r="L83" s="223">
        <f t="shared" ca="1" si="133"/>
        <v>0</v>
      </c>
      <c r="M83" s="223">
        <f t="shared" ca="1" si="133"/>
        <v>0</v>
      </c>
      <c r="N83" s="223">
        <f t="shared" ca="1" si="133"/>
        <v>0</v>
      </c>
      <c r="O83" s="223">
        <f t="shared" ca="1" si="133"/>
        <v>0</v>
      </c>
      <c r="P83" s="223">
        <f t="shared" ca="1" si="133"/>
        <v>0</v>
      </c>
      <c r="Q83" s="223">
        <f t="shared" ca="1" si="133"/>
        <v>251464.5</v>
      </c>
      <c r="R83" s="223">
        <f t="shared" ca="1" si="133"/>
        <v>0</v>
      </c>
      <c r="S83" s="223">
        <f t="shared" ca="1" si="133"/>
        <v>0</v>
      </c>
      <c r="T83" s="223">
        <f t="shared" ca="1" si="133"/>
        <v>0</v>
      </c>
      <c r="U83" s="223">
        <f t="shared" ca="1" si="133"/>
        <v>0</v>
      </c>
      <c r="V83" s="223">
        <f t="shared" ca="1" si="133"/>
        <v>0</v>
      </c>
      <c r="W83" s="223">
        <f t="shared" ca="1" si="133"/>
        <v>251464.5</v>
      </c>
      <c r="X83" s="224">
        <f ca="1">SUM(H83:W83)</f>
        <v>502929</v>
      </c>
      <c r="Y83" s="110"/>
      <c r="Z83"/>
      <c r="AA83" s="105">
        <f ca="1">C83</f>
        <v>502929</v>
      </c>
      <c r="AB83" s="105" t="b">
        <f ca="1">AA83=X83</f>
        <v>1</v>
      </c>
      <c r="AC83" s="29">
        <f t="shared" ref="AC83" ca="1" si="134">C83-SUM(H83:Q83)</f>
        <v>251464.5</v>
      </c>
    </row>
    <row r="84" spans="1:30" ht="15">
      <c r="A84" s="215" t="str">
        <f ca="1">'Orçamento PreliminarConsolidado'!A47</f>
        <v>1.14.2</v>
      </c>
      <c r="B84" s="216" t="str">
        <f ca="1">_xlfn.XLOOKUP(A84,'Orçamento PreliminarConsolidado'!$A$8:$A$101,'Orçamento PreliminarConsolidado'!$B$8:$B$101)</f>
        <v>TETO</v>
      </c>
      <c r="C84" s="216"/>
      <c r="D84" s="217"/>
      <c r="E84" s="22" t="s">
        <v>41</v>
      </c>
      <c r="F84" s="22"/>
      <c r="G84" s="22"/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0.5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0.5</v>
      </c>
      <c r="X84" s="264">
        <f t="shared" ref="X84" ca="1" si="135">X85/C85</f>
        <v>1</v>
      </c>
      <c r="Y84" s="109"/>
      <c r="Z84"/>
      <c r="AA84" s="105"/>
      <c r="AB84" s="105"/>
      <c r="AD84" s="24"/>
    </row>
    <row r="85" spans="1:30" ht="15">
      <c r="A85" s="218"/>
      <c r="B85" s="219"/>
      <c r="C85" s="220">
        <f ca="1">_xlfn.XLOOKUP(A84,'Orçamento PreliminarConsolidado'!$A$8:$A$101,'Orçamento PreliminarConsolidado'!$C$8:$C$101)</f>
        <v>178181</v>
      </c>
      <c r="D85" s="221">
        <f ca="1">C85/$C$194</f>
        <v>8.8087600209279335E-3</v>
      </c>
      <c r="E85" s="222" t="s">
        <v>43</v>
      </c>
      <c r="F85" s="222"/>
      <c r="G85" s="222"/>
      <c r="H85" s="223">
        <f ca="1">$C$85*H84</f>
        <v>0</v>
      </c>
      <c r="I85" s="223">
        <f t="shared" ref="I85:W85" ca="1" si="136">$C$85*I84</f>
        <v>0</v>
      </c>
      <c r="J85" s="223">
        <f t="shared" ca="1" si="136"/>
        <v>0</v>
      </c>
      <c r="K85" s="223">
        <f t="shared" ca="1" si="136"/>
        <v>0</v>
      </c>
      <c r="L85" s="223">
        <f t="shared" ca="1" si="136"/>
        <v>0</v>
      </c>
      <c r="M85" s="223">
        <f t="shared" ca="1" si="136"/>
        <v>0</v>
      </c>
      <c r="N85" s="223">
        <f t="shared" ca="1" si="136"/>
        <v>0</v>
      </c>
      <c r="O85" s="223">
        <f t="shared" ca="1" si="136"/>
        <v>0</v>
      </c>
      <c r="P85" s="223">
        <f t="shared" ca="1" si="136"/>
        <v>0</v>
      </c>
      <c r="Q85" s="223">
        <f t="shared" ca="1" si="136"/>
        <v>89090.5</v>
      </c>
      <c r="R85" s="223">
        <f t="shared" ca="1" si="136"/>
        <v>0</v>
      </c>
      <c r="S85" s="223">
        <f t="shared" ca="1" si="136"/>
        <v>0</v>
      </c>
      <c r="T85" s="223">
        <f t="shared" ca="1" si="136"/>
        <v>0</v>
      </c>
      <c r="U85" s="223">
        <f t="shared" ca="1" si="136"/>
        <v>0</v>
      </c>
      <c r="V85" s="223">
        <f t="shared" ca="1" si="136"/>
        <v>0</v>
      </c>
      <c r="W85" s="223">
        <f t="shared" ca="1" si="136"/>
        <v>89090.5</v>
      </c>
      <c r="X85" s="224">
        <f ca="1">SUM(H85:W85)</f>
        <v>178181</v>
      </c>
      <c r="Y85" s="110"/>
      <c r="Z85"/>
      <c r="AA85" s="105">
        <f ca="1">C85</f>
        <v>178181</v>
      </c>
      <c r="AB85" s="105" t="b">
        <f ca="1">AA85=X85</f>
        <v>1</v>
      </c>
      <c r="AC85" s="29">
        <f t="shared" ref="AC85" ca="1" si="137">C85-SUM(H85:Q85)</f>
        <v>89090.5</v>
      </c>
    </row>
    <row r="86" spans="1:30" ht="15">
      <c r="A86" s="215" t="str">
        <f ca="1">'Orçamento PreliminarConsolidado'!A48</f>
        <v>1.14.3</v>
      </c>
      <c r="B86" s="216" t="str">
        <f ca="1">_xlfn.XLOOKUP(A86,'Orçamento PreliminarConsolidado'!$A$8:$A$101,'Orçamento PreliminarConsolidado'!$B$8:$B$101)</f>
        <v xml:space="preserve"> ESQUADRIAS</v>
      </c>
      <c r="C86" s="216"/>
      <c r="D86" s="217"/>
      <c r="E86" s="22" t="s">
        <v>41</v>
      </c>
      <c r="F86" s="22"/>
      <c r="G86" s="22"/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0.5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0.5</v>
      </c>
      <c r="X86" s="264">
        <f t="shared" ref="X86" ca="1" si="138">X87/C87</f>
        <v>1</v>
      </c>
      <c r="Y86" s="109"/>
      <c r="Z86"/>
      <c r="AA86" s="105"/>
      <c r="AB86" s="105"/>
      <c r="AD86" s="24"/>
    </row>
    <row r="87" spans="1:30" ht="15">
      <c r="A87" s="218"/>
      <c r="B87" s="219"/>
      <c r="C87" s="220">
        <f ca="1">_xlfn.XLOOKUP(A86,'Orçamento PreliminarConsolidado'!$A$8:$A$101,'Orçamento PreliminarConsolidado'!$C$8:$C$101)</f>
        <v>55390</v>
      </c>
      <c r="D87" s="221">
        <f ca="1">C87/$C$194</f>
        <v>2.7383234888074385E-3</v>
      </c>
      <c r="E87" s="222" t="s">
        <v>43</v>
      </c>
      <c r="F87" s="222"/>
      <c r="G87" s="222"/>
      <c r="H87" s="223">
        <f ca="1">$C$87*H86</f>
        <v>0</v>
      </c>
      <c r="I87" s="223">
        <f t="shared" ref="I87:W87" ca="1" si="139">$C$87*I86</f>
        <v>0</v>
      </c>
      <c r="J87" s="223">
        <f t="shared" ca="1" si="139"/>
        <v>0</v>
      </c>
      <c r="K87" s="223">
        <f t="shared" ca="1" si="139"/>
        <v>0</v>
      </c>
      <c r="L87" s="223">
        <f t="shared" ca="1" si="139"/>
        <v>0</v>
      </c>
      <c r="M87" s="223">
        <f t="shared" ca="1" si="139"/>
        <v>0</v>
      </c>
      <c r="N87" s="223">
        <f t="shared" ca="1" si="139"/>
        <v>0</v>
      </c>
      <c r="O87" s="223">
        <f t="shared" ca="1" si="139"/>
        <v>0</v>
      </c>
      <c r="P87" s="223">
        <f t="shared" ca="1" si="139"/>
        <v>0</v>
      </c>
      <c r="Q87" s="223">
        <f t="shared" ca="1" si="139"/>
        <v>27695</v>
      </c>
      <c r="R87" s="223">
        <f t="shared" ca="1" si="139"/>
        <v>0</v>
      </c>
      <c r="S87" s="223">
        <f t="shared" ca="1" si="139"/>
        <v>0</v>
      </c>
      <c r="T87" s="223">
        <f t="shared" ca="1" si="139"/>
        <v>0</v>
      </c>
      <c r="U87" s="223">
        <f t="shared" ca="1" si="139"/>
        <v>0</v>
      </c>
      <c r="V87" s="223">
        <f t="shared" ca="1" si="139"/>
        <v>0</v>
      </c>
      <c r="W87" s="223">
        <f t="shared" ca="1" si="139"/>
        <v>27695</v>
      </c>
      <c r="X87" s="224">
        <f ca="1">SUM(H87:W87)</f>
        <v>55390</v>
      </c>
      <c r="Y87" s="110"/>
      <c r="Z87"/>
      <c r="AA87" s="105">
        <f ca="1">C87</f>
        <v>55390</v>
      </c>
      <c r="AB87" s="105" t="b">
        <f ca="1">AA87=X87</f>
        <v>1</v>
      </c>
      <c r="AC87" s="29">
        <f t="shared" ref="AC87" ca="1" si="140">C87-SUM(H87:Q87)</f>
        <v>27695</v>
      </c>
    </row>
    <row r="88" spans="1:30" ht="11.25" customHeight="1">
      <c r="A88" s="19" t="str">
        <f ca="1">'Orçamento PreliminarConsolidado'!A49</f>
        <v>1.15</v>
      </c>
      <c r="B88" s="20" t="str">
        <f ca="1">_xlfn.XLOOKUP(A88,'Orçamento PreliminarConsolidado'!$A$8:$A$101,'Orçamento PreliminarConsolidado'!$B$8:$B$101)</f>
        <v>MARMORARIA</v>
      </c>
      <c r="C88" s="99"/>
      <c r="D88" s="21"/>
      <c r="E88" s="22" t="s">
        <v>41</v>
      </c>
      <c r="F88" s="22"/>
      <c r="G88" s="22"/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0.5</v>
      </c>
      <c r="R88" s="23">
        <v>0</v>
      </c>
      <c r="S88" s="23">
        <v>0.5</v>
      </c>
      <c r="T88" s="23">
        <v>0</v>
      </c>
      <c r="U88" s="23">
        <v>0</v>
      </c>
      <c r="V88" s="23">
        <v>0</v>
      </c>
      <c r="W88" s="23">
        <v>0</v>
      </c>
      <c r="X88" s="264">
        <f t="shared" ref="X88" ca="1" si="141">X89/C89</f>
        <v>1</v>
      </c>
      <c r="Y88" s="104"/>
      <c r="Z88"/>
      <c r="AA88" s="105"/>
      <c r="AB88" s="105"/>
    </row>
    <row r="89" spans="1:30" ht="11.25" customHeight="1">
      <c r="A89" s="26"/>
      <c r="B89" s="27"/>
      <c r="C89" s="100">
        <f ca="1">_xlfn.XLOOKUP(A88,'Orçamento PreliminarConsolidado'!$A$8:$A$101,'Orçamento PreliminarConsolidado'!$C$8:$C$101)</f>
        <v>39942</v>
      </c>
      <c r="D89" s="28">
        <f ca="1">C89/$C$194</f>
        <v>1.9746184652454724E-3</v>
      </c>
      <c r="E89" s="212" t="s">
        <v>42</v>
      </c>
      <c r="F89" s="212"/>
      <c r="G89" s="212"/>
      <c r="H89" s="213">
        <f ca="1">H88*$C$89</f>
        <v>0</v>
      </c>
      <c r="I89" s="213">
        <f t="shared" ref="I89:W89" ca="1" si="142">I88*$C$89</f>
        <v>0</v>
      </c>
      <c r="J89" s="213">
        <f t="shared" ca="1" si="142"/>
        <v>0</v>
      </c>
      <c r="K89" s="213">
        <f t="shared" ca="1" si="142"/>
        <v>0</v>
      </c>
      <c r="L89" s="213">
        <f t="shared" ca="1" si="142"/>
        <v>0</v>
      </c>
      <c r="M89" s="213">
        <f t="shared" ca="1" si="142"/>
        <v>0</v>
      </c>
      <c r="N89" s="213">
        <f t="shared" ca="1" si="142"/>
        <v>0</v>
      </c>
      <c r="O89" s="213">
        <f t="shared" ca="1" si="142"/>
        <v>0</v>
      </c>
      <c r="P89" s="213">
        <f t="shared" ca="1" si="142"/>
        <v>0</v>
      </c>
      <c r="Q89" s="213">
        <f t="shared" ca="1" si="142"/>
        <v>19971</v>
      </c>
      <c r="R89" s="213">
        <f t="shared" ca="1" si="142"/>
        <v>0</v>
      </c>
      <c r="S89" s="213">
        <f t="shared" ca="1" si="142"/>
        <v>19971</v>
      </c>
      <c r="T89" s="213">
        <f t="shared" ca="1" si="142"/>
        <v>0</v>
      </c>
      <c r="U89" s="213">
        <f t="shared" ca="1" si="142"/>
        <v>0</v>
      </c>
      <c r="V89" s="213">
        <f t="shared" ca="1" si="142"/>
        <v>0</v>
      </c>
      <c r="W89" s="213">
        <f t="shared" ca="1" si="142"/>
        <v>0</v>
      </c>
      <c r="X89" s="214">
        <f ca="1">SUM(H89:W89)</f>
        <v>39942</v>
      </c>
      <c r="Y89" s="105"/>
      <c r="Z89"/>
      <c r="AA89" s="105">
        <f ca="1">C89</f>
        <v>39942</v>
      </c>
      <c r="AB89" s="105" t="b">
        <f ca="1">AA89=X89</f>
        <v>1</v>
      </c>
      <c r="AC89" s="29">
        <f t="shared" ref="AC89" ca="1" si="143">C89-SUM(H89:Q89)</f>
        <v>19971</v>
      </c>
    </row>
    <row r="90" spans="1:30" ht="11.25" customHeight="1">
      <c r="A90" s="19" t="str">
        <f ca="1">'Orçamento PreliminarConsolidado'!A50</f>
        <v>1.16</v>
      </c>
      <c r="B90" s="20" t="str">
        <f ca="1">_xlfn.XLOOKUP(A90,'Orçamento PreliminarConsolidado'!$A$8:$A$101,'Orçamento PreliminarConsolidado'!$B$8:$B$101)</f>
        <v>LOUÇAS, METAIS E ACESSÓRIOS</v>
      </c>
      <c r="C90" s="99"/>
      <c r="D90" s="21"/>
      <c r="E90" s="22" t="s">
        <v>41</v>
      </c>
      <c r="F90" s="22"/>
      <c r="G90" s="22"/>
      <c r="H90" s="23">
        <f ca="1">H91/$C$91</f>
        <v>0</v>
      </c>
      <c r="I90" s="23">
        <f t="shared" ref="I90:W90" ca="1" si="144">I91/$C$91</f>
        <v>0</v>
      </c>
      <c r="J90" s="23">
        <f t="shared" ca="1" si="144"/>
        <v>0</v>
      </c>
      <c r="K90" s="23">
        <f t="shared" ca="1" si="144"/>
        <v>0</v>
      </c>
      <c r="L90" s="23">
        <f t="shared" ca="1" si="144"/>
        <v>0</v>
      </c>
      <c r="M90" s="23">
        <f t="shared" ca="1" si="144"/>
        <v>0</v>
      </c>
      <c r="N90" s="23">
        <f t="shared" ca="1" si="144"/>
        <v>0</v>
      </c>
      <c r="O90" s="23">
        <f t="shared" ca="1" si="144"/>
        <v>0</v>
      </c>
      <c r="P90" s="23">
        <f t="shared" ca="1" si="144"/>
        <v>0</v>
      </c>
      <c r="Q90" s="23">
        <f t="shared" ca="1" si="144"/>
        <v>0</v>
      </c>
      <c r="R90" s="23">
        <f t="shared" ca="1" si="144"/>
        <v>0</v>
      </c>
      <c r="S90" s="23">
        <f t="shared" ca="1" si="144"/>
        <v>0</v>
      </c>
      <c r="T90" s="23">
        <f t="shared" ca="1" si="144"/>
        <v>0</v>
      </c>
      <c r="U90" s="23">
        <f t="shared" ca="1" si="144"/>
        <v>0</v>
      </c>
      <c r="V90" s="23">
        <f t="shared" ca="1" si="144"/>
        <v>0</v>
      </c>
      <c r="W90" s="23">
        <f t="shared" ca="1" si="144"/>
        <v>1</v>
      </c>
      <c r="X90" s="264">
        <f t="shared" ref="X90" ca="1" si="145">X91/C91</f>
        <v>1</v>
      </c>
      <c r="Y90" s="104"/>
      <c r="Z90"/>
      <c r="AA90" s="105"/>
      <c r="AB90" s="105"/>
    </row>
    <row r="91" spans="1:30" ht="11.25" customHeight="1">
      <c r="A91" s="26"/>
      <c r="B91" s="27"/>
      <c r="C91" s="100">
        <f ca="1">_xlfn.XLOOKUP(A90,'Orçamento PreliminarConsolidado'!$A$8:$A$101,'Orçamento PreliminarConsolidado'!$C$8:$C$101)</f>
        <v>296456</v>
      </c>
      <c r="D91" s="28">
        <f ca="1">C91/$C$194</f>
        <v>1.4655938404006101E-2</v>
      </c>
      <c r="E91" s="212" t="s">
        <v>42</v>
      </c>
      <c r="F91" s="212"/>
      <c r="G91" s="212"/>
      <c r="H91" s="213">
        <f ca="1">H93+H95+H97</f>
        <v>0</v>
      </c>
      <c r="I91" s="213">
        <f t="shared" ref="I91:W91" ca="1" si="146">I93+I95+I97</f>
        <v>0</v>
      </c>
      <c r="J91" s="213">
        <f t="shared" ca="1" si="146"/>
        <v>0</v>
      </c>
      <c r="K91" s="213">
        <f t="shared" ca="1" si="146"/>
        <v>0</v>
      </c>
      <c r="L91" s="213">
        <f t="shared" ca="1" si="146"/>
        <v>0</v>
      </c>
      <c r="M91" s="213">
        <f t="shared" ca="1" si="146"/>
        <v>0</v>
      </c>
      <c r="N91" s="213">
        <f t="shared" ca="1" si="146"/>
        <v>0</v>
      </c>
      <c r="O91" s="213">
        <f t="shared" ca="1" si="146"/>
        <v>0</v>
      </c>
      <c r="P91" s="213">
        <f t="shared" ca="1" si="146"/>
        <v>0</v>
      </c>
      <c r="Q91" s="213">
        <f t="shared" ca="1" si="146"/>
        <v>0</v>
      </c>
      <c r="R91" s="213">
        <f t="shared" ca="1" si="146"/>
        <v>0</v>
      </c>
      <c r="S91" s="213">
        <f t="shared" ca="1" si="146"/>
        <v>0</v>
      </c>
      <c r="T91" s="213">
        <f t="shared" ca="1" si="146"/>
        <v>0</v>
      </c>
      <c r="U91" s="213">
        <f t="shared" ca="1" si="146"/>
        <v>0</v>
      </c>
      <c r="V91" s="213">
        <f t="shared" ca="1" si="146"/>
        <v>0</v>
      </c>
      <c r="W91" s="213">
        <f t="shared" ca="1" si="146"/>
        <v>296456</v>
      </c>
      <c r="X91" s="214">
        <f ca="1">SUM(H91:W91)</f>
        <v>296456</v>
      </c>
      <c r="Y91" s="105"/>
      <c r="Z91"/>
      <c r="AA91" s="105">
        <f ca="1">C91</f>
        <v>296456</v>
      </c>
      <c r="AB91" s="105" t="b">
        <f ca="1">AA91=X91</f>
        <v>1</v>
      </c>
      <c r="AC91" s="29">
        <f t="shared" ref="AC91" ca="1" si="147">C91-SUM(H91:Q91)</f>
        <v>296456</v>
      </c>
    </row>
    <row r="92" spans="1:30" ht="15">
      <c r="A92" s="215" t="str">
        <f ca="1">'Orçamento PreliminarConsolidado'!A51</f>
        <v>1.16.1</v>
      </c>
      <c r="B92" s="216" t="str">
        <f ca="1">_xlfn.XLOOKUP(A92,'Orçamento PreliminarConsolidado'!$A$8:$A$101,'Orçamento PreliminarConsolidado'!$B$8:$B$101)</f>
        <v>EQUIPAMENTOS</v>
      </c>
      <c r="C92" s="216"/>
      <c r="D92" s="217"/>
      <c r="E92" s="22" t="s">
        <v>41</v>
      </c>
      <c r="F92" s="22"/>
      <c r="G92" s="22"/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1</v>
      </c>
      <c r="X92" s="264">
        <f t="shared" ref="X92" ca="1" si="148">X93/C93</f>
        <v>1</v>
      </c>
      <c r="Y92" s="109"/>
      <c r="Z92"/>
      <c r="AA92" s="105"/>
      <c r="AB92" s="105"/>
      <c r="AD92" s="24"/>
    </row>
    <row r="93" spans="1:30" ht="15">
      <c r="A93" s="218"/>
      <c r="B93" s="219"/>
      <c r="C93" s="220">
        <f ca="1">_xlfn.XLOOKUP(A92,'Orçamento PreliminarConsolidado'!$A$8:$A$101,'Orçamento PreliminarConsolidado'!$C$8:$C$101)</f>
        <v>691</v>
      </c>
      <c r="D93" s="221">
        <f ca="1">C93/$C$194</f>
        <v>3.4161067535041341E-5</v>
      </c>
      <c r="E93" s="222" t="s">
        <v>43</v>
      </c>
      <c r="F93" s="222"/>
      <c r="G93" s="222"/>
      <c r="H93" s="223">
        <f ca="1">$C$93*H92</f>
        <v>0</v>
      </c>
      <c r="I93" s="223">
        <f t="shared" ref="I93:W93" ca="1" si="149">$C$93*I92</f>
        <v>0</v>
      </c>
      <c r="J93" s="223">
        <f t="shared" ca="1" si="149"/>
        <v>0</v>
      </c>
      <c r="K93" s="223">
        <f t="shared" ca="1" si="149"/>
        <v>0</v>
      </c>
      <c r="L93" s="223">
        <f t="shared" ca="1" si="149"/>
        <v>0</v>
      </c>
      <c r="M93" s="223">
        <f t="shared" ca="1" si="149"/>
        <v>0</v>
      </c>
      <c r="N93" s="223">
        <f t="shared" ca="1" si="149"/>
        <v>0</v>
      </c>
      <c r="O93" s="223">
        <f t="shared" ca="1" si="149"/>
        <v>0</v>
      </c>
      <c r="P93" s="223">
        <f t="shared" ca="1" si="149"/>
        <v>0</v>
      </c>
      <c r="Q93" s="223">
        <f t="shared" ca="1" si="149"/>
        <v>0</v>
      </c>
      <c r="R93" s="223">
        <f t="shared" ca="1" si="149"/>
        <v>0</v>
      </c>
      <c r="S93" s="223">
        <f t="shared" ca="1" si="149"/>
        <v>0</v>
      </c>
      <c r="T93" s="223">
        <f t="shared" ca="1" si="149"/>
        <v>0</v>
      </c>
      <c r="U93" s="223">
        <f t="shared" ca="1" si="149"/>
        <v>0</v>
      </c>
      <c r="V93" s="223">
        <f t="shared" ca="1" si="149"/>
        <v>0</v>
      </c>
      <c r="W93" s="223">
        <f t="shared" ca="1" si="149"/>
        <v>691</v>
      </c>
      <c r="X93" s="224">
        <f ca="1">SUM(H93:W93)</f>
        <v>691</v>
      </c>
      <c r="Y93" s="110"/>
      <c r="Z93"/>
      <c r="AA93" s="105">
        <f ca="1">C93</f>
        <v>691</v>
      </c>
      <c r="AB93" s="105" t="b">
        <f ca="1">AA93=X93</f>
        <v>1</v>
      </c>
      <c r="AC93" s="29">
        <f t="shared" ref="AC93" ca="1" si="150">C93-SUM(H93:Q93)</f>
        <v>691</v>
      </c>
    </row>
    <row r="94" spans="1:30" ht="15">
      <c r="A94" s="215" t="str">
        <f ca="1">'Orçamento PreliminarConsolidado'!A52</f>
        <v>1.16.2</v>
      </c>
      <c r="B94" s="216" t="str">
        <f ca="1">_xlfn.XLOOKUP(A94,'Orçamento PreliminarConsolidado'!$A$8:$A$101,'Orçamento PreliminarConsolidado'!$B$8:$B$101)</f>
        <v>METAIS, INOX E METALON</v>
      </c>
      <c r="C94" s="216"/>
      <c r="D94" s="217"/>
      <c r="E94" s="22" t="s">
        <v>41</v>
      </c>
      <c r="F94" s="22"/>
      <c r="G94" s="22"/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1</v>
      </c>
      <c r="X94" s="264">
        <f t="shared" ref="X94" ca="1" si="151">X95/C95</f>
        <v>1</v>
      </c>
      <c r="Y94" s="109"/>
      <c r="Z94"/>
      <c r="AA94" s="105"/>
      <c r="AB94" s="105"/>
      <c r="AD94" s="24"/>
    </row>
    <row r="95" spans="1:30" ht="15">
      <c r="A95" s="218"/>
      <c r="B95" s="219"/>
      <c r="C95" s="220">
        <f ca="1">_xlfn.XLOOKUP(A94,'Orçamento PreliminarConsolidado'!$A$8:$A$101,'Orçamento PreliminarConsolidado'!$C$8:$C$101)</f>
        <v>216725</v>
      </c>
      <c r="D95" s="221">
        <f ca="1">C95/$C$194</f>
        <v>1.0714265356775448E-2</v>
      </c>
      <c r="E95" s="222" t="s">
        <v>43</v>
      </c>
      <c r="F95" s="222"/>
      <c r="G95" s="222"/>
      <c r="H95" s="223">
        <f ca="1">$C$95*H94</f>
        <v>0</v>
      </c>
      <c r="I95" s="223">
        <f t="shared" ref="I95:W95" ca="1" si="152">$C$95*I94</f>
        <v>0</v>
      </c>
      <c r="J95" s="223">
        <f t="shared" ca="1" si="152"/>
        <v>0</v>
      </c>
      <c r="K95" s="223">
        <f t="shared" ca="1" si="152"/>
        <v>0</v>
      </c>
      <c r="L95" s="223">
        <f t="shared" ca="1" si="152"/>
        <v>0</v>
      </c>
      <c r="M95" s="223">
        <f t="shared" ca="1" si="152"/>
        <v>0</v>
      </c>
      <c r="N95" s="223">
        <f t="shared" ca="1" si="152"/>
        <v>0</v>
      </c>
      <c r="O95" s="223">
        <f t="shared" ca="1" si="152"/>
        <v>0</v>
      </c>
      <c r="P95" s="223">
        <f t="shared" ca="1" si="152"/>
        <v>0</v>
      </c>
      <c r="Q95" s="223">
        <f t="shared" ca="1" si="152"/>
        <v>0</v>
      </c>
      <c r="R95" s="223">
        <f t="shared" ca="1" si="152"/>
        <v>0</v>
      </c>
      <c r="S95" s="223">
        <f t="shared" ca="1" si="152"/>
        <v>0</v>
      </c>
      <c r="T95" s="223">
        <f t="shared" ca="1" si="152"/>
        <v>0</v>
      </c>
      <c r="U95" s="223">
        <f t="shared" ca="1" si="152"/>
        <v>0</v>
      </c>
      <c r="V95" s="223">
        <f t="shared" ca="1" si="152"/>
        <v>0</v>
      </c>
      <c r="W95" s="223">
        <f t="shared" ca="1" si="152"/>
        <v>216725</v>
      </c>
      <c r="X95" s="224">
        <f ca="1">SUM(H95:W95)</f>
        <v>216725</v>
      </c>
      <c r="Y95" s="110"/>
      <c r="Z95"/>
      <c r="AA95" s="105">
        <f ca="1">C95</f>
        <v>216725</v>
      </c>
      <c r="AB95" s="105" t="b">
        <f ca="1">AA95=X95</f>
        <v>1</v>
      </c>
      <c r="AC95" s="29">
        <f t="shared" ref="AC95" ca="1" si="153">C95-SUM(H95:Q95)</f>
        <v>216725</v>
      </c>
    </row>
    <row r="96" spans="1:30" ht="15">
      <c r="A96" s="215" t="str">
        <f ca="1">'Orçamento PreliminarConsolidado'!A53</f>
        <v>1.16.3</v>
      </c>
      <c r="B96" s="216" t="str">
        <f ca="1">_xlfn.XLOOKUP(A96,'Orçamento PreliminarConsolidado'!$A$8:$A$101,'Orçamento PreliminarConsolidado'!$B$8:$B$101)</f>
        <v>LOUÇAS</v>
      </c>
      <c r="C96" s="216"/>
      <c r="D96" s="217"/>
      <c r="E96" s="22" t="s">
        <v>41</v>
      </c>
      <c r="F96" s="22"/>
      <c r="G96" s="22"/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1</v>
      </c>
      <c r="X96" s="264">
        <f t="shared" ref="X96" ca="1" si="154">X97/C97</f>
        <v>1</v>
      </c>
      <c r="Y96" s="109"/>
      <c r="Z96"/>
      <c r="AA96" s="105"/>
      <c r="AB96" s="105"/>
      <c r="AD96" s="24"/>
    </row>
    <row r="97" spans="1:30" ht="15">
      <c r="A97" s="218"/>
      <c r="B97" s="219"/>
      <c r="C97" s="220">
        <f ca="1">_xlfn.XLOOKUP(A96,'Orçamento PreliminarConsolidado'!$A$8:$A$101,'Orçamento PreliminarConsolidado'!$C$8:$C$101)</f>
        <v>79040</v>
      </c>
      <c r="D97" s="221">
        <f ca="1">C97/$C$194</f>
        <v>3.9075119796956118E-3</v>
      </c>
      <c r="E97" s="222" t="s">
        <v>43</v>
      </c>
      <c r="F97" s="222"/>
      <c r="G97" s="222"/>
      <c r="H97" s="223">
        <f ca="1">$C$97*H96</f>
        <v>0</v>
      </c>
      <c r="I97" s="223">
        <f t="shared" ref="I97:W97" ca="1" si="155">$C$97*I96</f>
        <v>0</v>
      </c>
      <c r="J97" s="223">
        <f t="shared" ca="1" si="155"/>
        <v>0</v>
      </c>
      <c r="K97" s="223">
        <f t="shared" ca="1" si="155"/>
        <v>0</v>
      </c>
      <c r="L97" s="223">
        <f t="shared" ca="1" si="155"/>
        <v>0</v>
      </c>
      <c r="M97" s="223">
        <f t="shared" ca="1" si="155"/>
        <v>0</v>
      </c>
      <c r="N97" s="223">
        <f t="shared" ca="1" si="155"/>
        <v>0</v>
      </c>
      <c r="O97" s="223">
        <f t="shared" ca="1" si="155"/>
        <v>0</v>
      </c>
      <c r="P97" s="223">
        <f t="shared" ca="1" si="155"/>
        <v>0</v>
      </c>
      <c r="Q97" s="223">
        <f t="shared" ca="1" si="155"/>
        <v>0</v>
      </c>
      <c r="R97" s="223">
        <f t="shared" ca="1" si="155"/>
        <v>0</v>
      </c>
      <c r="S97" s="223">
        <f t="shared" ca="1" si="155"/>
        <v>0</v>
      </c>
      <c r="T97" s="223">
        <f t="shared" ca="1" si="155"/>
        <v>0</v>
      </c>
      <c r="U97" s="223">
        <f t="shared" ca="1" si="155"/>
        <v>0</v>
      </c>
      <c r="V97" s="223">
        <f t="shared" ca="1" si="155"/>
        <v>0</v>
      </c>
      <c r="W97" s="223">
        <f t="shared" ca="1" si="155"/>
        <v>79040</v>
      </c>
      <c r="X97" s="224">
        <f ca="1">SUM(H97:W97)</f>
        <v>79040</v>
      </c>
      <c r="Y97" s="110"/>
      <c r="Z97"/>
      <c r="AA97" s="105">
        <f ca="1">C97</f>
        <v>79040</v>
      </c>
      <c r="AB97" s="105" t="b">
        <f ca="1">AA97=X97</f>
        <v>1</v>
      </c>
      <c r="AC97" s="29">
        <f t="shared" ref="AC97" ca="1" si="156">C97-SUM(H97:Q97)</f>
        <v>79040</v>
      </c>
    </row>
    <row r="98" spans="1:30" ht="11.25" customHeight="1">
      <c r="A98" s="19" t="str">
        <f ca="1">'Orçamento PreliminarConsolidado'!A54</f>
        <v>1.17</v>
      </c>
      <c r="B98" s="20" t="str">
        <f ca="1">_xlfn.XLOOKUP(A98,'Orçamento PreliminarConsolidado'!$A$8:$A$101,'Orçamento PreliminarConsolidado'!$B$8:$B$101)</f>
        <v>CORRIMÃO, GUARDA CORPO</v>
      </c>
      <c r="C98" s="99"/>
      <c r="D98" s="21"/>
      <c r="E98" s="22" t="s">
        <v>41</v>
      </c>
      <c r="F98" s="22"/>
      <c r="G98" s="22"/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1</v>
      </c>
      <c r="X98" s="264">
        <f t="shared" ref="X98" ca="1" si="157">X99/C99</f>
        <v>1</v>
      </c>
      <c r="Y98" s="104"/>
      <c r="Z98"/>
      <c r="AA98" s="105"/>
      <c r="AB98" s="105"/>
    </row>
    <row r="99" spans="1:30" ht="11.25" customHeight="1">
      <c r="A99" s="26"/>
      <c r="B99" s="27"/>
      <c r="C99" s="100">
        <f ca="1">_xlfn.XLOOKUP(A98,'Orçamento PreliminarConsolidado'!$A$8:$A$101,'Orçamento PreliminarConsolidado'!$C$8:$C$101)</f>
        <v>23590</v>
      </c>
      <c r="D99" s="28">
        <f ca="1">C99/$C$194</f>
        <v>1.1662222621586474E-3</v>
      </c>
      <c r="E99" s="212" t="s">
        <v>42</v>
      </c>
      <c r="F99" s="212"/>
      <c r="G99" s="212"/>
      <c r="H99" s="213">
        <f ca="1">H98*$C$99</f>
        <v>0</v>
      </c>
      <c r="I99" s="213">
        <f t="shared" ref="I99:W99" ca="1" si="158">I98*$C$99</f>
        <v>0</v>
      </c>
      <c r="J99" s="213">
        <f t="shared" ca="1" si="158"/>
        <v>0</v>
      </c>
      <c r="K99" s="213">
        <f t="shared" ca="1" si="158"/>
        <v>0</v>
      </c>
      <c r="L99" s="213">
        <f t="shared" ca="1" si="158"/>
        <v>0</v>
      </c>
      <c r="M99" s="213">
        <f t="shared" ca="1" si="158"/>
        <v>0</v>
      </c>
      <c r="N99" s="213">
        <f t="shared" ca="1" si="158"/>
        <v>0</v>
      </c>
      <c r="O99" s="213">
        <f t="shared" ca="1" si="158"/>
        <v>0</v>
      </c>
      <c r="P99" s="213">
        <f t="shared" ca="1" si="158"/>
        <v>0</v>
      </c>
      <c r="Q99" s="213">
        <f t="shared" ca="1" si="158"/>
        <v>0</v>
      </c>
      <c r="R99" s="213">
        <f t="shared" ca="1" si="158"/>
        <v>0</v>
      </c>
      <c r="S99" s="213">
        <f t="shared" ca="1" si="158"/>
        <v>0</v>
      </c>
      <c r="T99" s="213">
        <f t="shared" ca="1" si="158"/>
        <v>0</v>
      </c>
      <c r="U99" s="213">
        <f t="shared" ca="1" si="158"/>
        <v>0</v>
      </c>
      <c r="V99" s="213">
        <f t="shared" ca="1" si="158"/>
        <v>0</v>
      </c>
      <c r="W99" s="213">
        <f t="shared" ca="1" si="158"/>
        <v>23590</v>
      </c>
      <c r="X99" s="214">
        <f ca="1">SUM(H99:W99)</f>
        <v>23590</v>
      </c>
      <c r="Y99" s="105"/>
      <c r="Z99"/>
      <c r="AA99" s="105">
        <f ca="1">C99</f>
        <v>23590</v>
      </c>
      <c r="AB99" s="105" t="b">
        <f ca="1">AA99=X99</f>
        <v>1</v>
      </c>
      <c r="AC99" s="29">
        <f t="shared" ref="AC99" ca="1" si="159">C99-SUM(H99:Q99)</f>
        <v>23590</v>
      </c>
    </row>
    <row r="100" spans="1:30" ht="15">
      <c r="A100" s="19" t="str">
        <f ca="1">'Orçamento PreliminarConsolidado'!A55</f>
        <v>1.18</v>
      </c>
      <c r="B100" s="20" t="str">
        <f ca="1">_xlfn.XLOOKUP(A100,'Orçamento PreliminarConsolidado'!$A$8:$A$101,'Orçamento PreliminarConsolidado'!$B$8:$B$101)</f>
        <v>INSTALAÇÕES HIDROSSANITÁRIAS</v>
      </c>
      <c r="C100" s="99"/>
      <c r="D100" s="21"/>
      <c r="E100" s="22" t="s">
        <v>41</v>
      </c>
      <c r="F100" s="22"/>
      <c r="G100" s="22"/>
      <c r="H100" s="23">
        <f ca="1">H101/$C$101</f>
        <v>0</v>
      </c>
      <c r="I100" s="23">
        <f t="shared" ref="I100:W100" ca="1" si="160">I101/$C$101</f>
        <v>0</v>
      </c>
      <c r="J100" s="23">
        <f t="shared" ca="1" si="160"/>
        <v>0.48398875881804199</v>
      </c>
      <c r="K100" s="23">
        <f t="shared" ca="1" si="160"/>
        <v>0</v>
      </c>
      <c r="L100" s="23">
        <f t="shared" ca="1" si="160"/>
        <v>0</v>
      </c>
      <c r="M100" s="23">
        <f t="shared" ca="1" si="160"/>
        <v>0</v>
      </c>
      <c r="N100" s="23">
        <f t="shared" ca="1" si="160"/>
        <v>0.29215784005374373</v>
      </c>
      <c r="O100" s="23">
        <f t="shared" ca="1" si="160"/>
        <v>0</v>
      </c>
      <c r="P100" s="23">
        <f t="shared" ca="1" si="160"/>
        <v>0</v>
      </c>
      <c r="Q100" s="23">
        <f t="shared" ca="1" si="160"/>
        <v>4.8291358459525063E-2</v>
      </c>
      <c r="R100" s="23">
        <f t="shared" ca="1" si="160"/>
        <v>4.9025438046679221E-2</v>
      </c>
      <c r="S100" s="23">
        <f t="shared" ca="1" si="160"/>
        <v>0</v>
      </c>
      <c r="T100" s="23">
        <f t="shared" ca="1" si="160"/>
        <v>0</v>
      </c>
      <c r="U100" s="23">
        <f t="shared" ca="1" si="160"/>
        <v>0.12653660462200997</v>
      </c>
      <c r="V100" s="23">
        <f t="shared" ca="1" si="160"/>
        <v>0</v>
      </c>
      <c r="W100" s="23">
        <f t="shared" ca="1" si="160"/>
        <v>0</v>
      </c>
      <c r="X100" s="264">
        <f t="shared" ref="X100" ca="1" si="161">X101/C101</f>
        <v>1</v>
      </c>
      <c r="Y100" s="104"/>
      <c r="Z100"/>
      <c r="AA100" s="105"/>
      <c r="AB100" s="105"/>
    </row>
    <row r="101" spans="1:30" ht="15">
      <c r="A101" s="26"/>
      <c r="B101" s="27"/>
      <c r="C101" s="100">
        <f ca="1">_xlfn.XLOOKUP(A100,'Orçamento PreliminarConsolidado'!$A$8:$A$101,'Orçamento PreliminarConsolidado'!$C$8:$C$101)</f>
        <v>888661</v>
      </c>
      <c r="D101" s="28">
        <f ca="1">C101/$C$194</f>
        <v>4.3932863150155391E-2</v>
      </c>
      <c r="E101" s="212" t="s">
        <v>42</v>
      </c>
      <c r="F101" s="212"/>
      <c r="G101" s="212"/>
      <c r="H101" s="213">
        <f ca="1">H103+H105+H107+H109</f>
        <v>0</v>
      </c>
      <c r="I101" s="213">
        <f t="shared" ref="I101:W101" ca="1" si="162">I103+I105+I107+I109</f>
        <v>0</v>
      </c>
      <c r="J101" s="213">
        <f t="shared" ca="1" si="162"/>
        <v>430101.93440000003</v>
      </c>
      <c r="K101" s="213">
        <f t="shared" ca="1" si="162"/>
        <v>0</v>
      </c>
      <c r="L101" s="213">
        <f t="shared" ca="1" si="162"/>
        <v>0</v>
      </c>
      <c r="M101" s="213">
        <f t="shared" ca="1" si="162"/>
        <v>0</v>
      </c>
      <c r="N101" s="213">
        <f t="shared" ca="1" si="162"/>
        <v>259629.27829999998</v>
      </c>
      <c r="O101" s="213">
        <f t="shared" ca="1" si="162"/>
        <v>0</v>
      </c>
      <c r="P101" s="213">
        <f t="shared" ca="1" si="162"/>
        <v>0</v>
      </c>
      <c r="Q101" s="213">
        <f t="shared" ca="1" si="162"/>
        <v>42914.6469</v>
      </c>
      <c r="R101" s="213">
        <f t="shared" ca="1" si="162"/>
        <v>43566.9948</v>
      </c>
      <c r="S101" s="213">
        <f t="shared" ca="1" si="162"/>
        <v>0</v>
      </c>
      <c r="T101" s="213">
        <f t="shared" ca="1" si="162"/>
        <v>0</v>
      </c>
      <c r="U101" s="213">
        <f t="shared" ca="1" si="162"/>
        <v>112448.14559999999</v>
      </c>
      <c r="V101" s="213">
        <f t="shared" ca="1" si="162"/>
        <v>0</v>
      </c>
      <c r="W101" s="213">
        <f t="shared" ca="1" si="162"/>
        <v>0</v>
      </c>
      <c r="X101" s="214">
        <f ca="1">SUM(H101:W101)</f>
        <v>888661</v>
      </c>
      <c r="Y101" s="105"/>
      <c r="Z101"/>
      <c r="AA101" s="105">
        <f ca="1">C101</f>
        <v>888661</v>
      </c>
      <c r="AB101" s="105" t="b">
        <f ca="1">AA101=X101</f>
        <v>1</v>
      </c>
      <c r="AC101" s="29">
        <f t="shared" ref="AC101" ca="1" si="163">C101-SUM(H101:Q101)</f>
        <v>156015.14039999992</v>
      </c>
    </row>
    <row r="102" spans="1:30" ht="15">
      <c r="A102" s="215" t="str">
        <f ca="1">'Orçamento PreliminarConsolidado'!A56</f>
        <v>1.18.1</v>
      </c>
      <c r="B102" s="216" t="str">
        <f ca="1">_xlfn.XLOOKUP(A102,'Orçamento PreliminarConsolidado'!$A$8:$A$101,'Orçamento PreliminarConsolidado'!$B$8:$B$101)</f>
        <v>HIDRAÚLICA</v>
      </c>
      <c r="C102" s="216"/>
      <c r="D102" s="217"/>
      <c r="E102" s="22" t="s">
        <v>41</v>
      </c>
      <c r="F102" s="22"/>
      <c r="G102" s="22"/>
      <c r="H102" s="23">
        <v>0</v>
      </c>
      <c r="I102" s="23">
        <v>0</v>
      </c>
      <c r="J102" s="23">
        <v>0.4249</v>
      </c>
      <c r="K102" s="23">
        <v>0</v>
      </c>
      <c r="L102" s="23">
        <v>0</v>
      </c>
      <c r="M102" s="23">
        <v>0</v>
      </c>
      <c r="N102" s="23">
        <v>0.57509999999999994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64">
        <f t="shared" ref="X102" ca="1" si="164">X103/C103</f>
        <v>0.99999999999999989</v>
      </c>
      <c r="Y102" s="109"/>
      <c r="Z102"/>
      <c r="AA102" s="105"/>
      <c r="AB102" s="105"/>
      <c r="AD102" s="24"/>
    </row>
    <row r="103" spans="1:30" ht="15">
      <c r="A103" s="218"/>
      <c r="B103" s="219"/>
      <c r="C103" s="220">
        <f ca="1">_xlfn.XLOOKUP(A102,'Orçamento PreliminarConsolidado'!$A$8:$A$101,'Orçamento PreliminarConsolidado'!$C$8:$C$101)</f>
        <v>243033</v>
      </c>
      <c r="D103" s="221">
        <f ca="1">C103/$C$194</f>
        <v>1.2014857780381624E-2</v>
      </c>
      <c r="E103" s="222" t="s">
        <v>43</v>
      </c>
      <c r="F103" s="222"/>
      <c r="G103" s="222"/>
      <c r="H103" s="223">
        <f ca="1">$C$103*H102</f>
        <v>0</v>
      </c>
      <c r="I103" s="223">
        <f t="shared" ref="I103:W103" ca="1" si="165">$C$103*I102</f>
        <v>0</v>
      </c>
      <c r="J103" s="223">
        <f t="shared" ca="1" si="165"/>
        <v>103264.72169999999</v>
      </c>
      <c r="K103" s="223">
        <f t="shared" ca="1" si="165"/>
        <v>0</v>
      </c>
      <c r="L103" s="223">
        <f t="shared" ca="1" si="165"/>
        <v>0</v>
      </c>
      <c r="M103" s="223">
        <f t="shared" ca="1" si="165"/>
        <v>0</v>
      </c>
      <c r="N103" s="223">
        <f t="shared" ca="1" si="165"/>
        <v>139768.27829999998</v>
      </c>
      <c r="O103" s="223">
        <f t="shared" ca="1" si="165"/>
        <v>0</v>
      </c>
      <c r="P103" s="223">
        <f t="shared" ca="1" si="165"/>
        <v>0</v>
      </c>
      <c r="Q103" s="223">
        <f t="shared" ca="1" si="165"/>
        <v>0</v>
      </c>
      <c r="R103" s="223">
        <f t="shared" ca="1" si="165"/>
        <v>0</v>
      </c>
      <c r="S103" s="223">
        <f t="shared" ca="1" si="165"/>
        <v>0</v>
      </c>
      <c r="T103" s="223">
        <f t="shared" ca="1" si="165"/>
        <v>0</v>
      </c>
      <c r="U103" s="223">
        <f t="shared" ca="1" si="165"/>
        <v>0</v>
      </c>
      <c r="V103" s="223">
        <f t="shared" ca="1" si="165"/>
        <v>0</v>
      </c>
      <c r="W103" s="223">
        <f t="shared" ca="1" si="165"/>
        <v>0</v>
      </c>
      <c r="X103" s="224">
        <f ca="1">SUM(H103:W103)</f>
        <v>243032.99999999997</v>
      </c>
      <c r="Y103" s="110"/>
      <c r="Z103"/>
      <c r="AA103" s="105">
        <f ca="1">C103</f>
        <v>243033</v>
      </c>
      <c r="AB103" s="105" t="b">
        <f ca="1">AA103=X103</f>
        <v>1</v>
      </c>
      <c r="AC103" s="29">
        <f t="shared" ref="AC103" ca="1" si="166">C103-SUM(H103:Q103)</f>
        <v>0</v>
      </c>
    </row>
    <row r="104" spans="1:30" ht="15">
      <c r="A104" s="215" t="str">
        <f ca="1">'Orçamento PreliminarConsolidado'!A57</f>
        <v>1.18.2</v>
      </c>
      <c r="B104" s="216" t="str">
        <f ca="1">_xlfn.XLOOKUP(A104,'Orçamento PreliminarConsolidado'!$A$8:$A$101,'Orçamento PreliminarConsolidado'!$B$8:$B$101)</f>
        <v>SANITÁRIA</v>
      </c>
      <c r="C104" s="216"/>
      <c r="D104" s="217"/>
      <c r="E104" s="22" t="s">
        <v>41</v>
      </c>
      <c r="F104" s="22"/>
      <c r="G104" s="22"/>
      <c r="H104" s="23">
        <v>0</v>
      </c>
      <c r="I104" s="23">
        <v>0</v>
      </c>
      <c r="J104" s="23">
        <v>0.85870000000000002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0.14130000000000001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64">
        <f t="shared" ref="X104" ca="1" si="167">X105/C105</f>
        <v>1</v>
      </c>
      <c r="Y104" s="109"/>
      <c r="Z104"/>
      <c r="AA104" s="105"/>
      <c r="AB104" s="105"/>
      <c r="AD104" s="24"/>
    </row>
    <row r="105" spans="1:30" ht="15">
      <c r="A105" s="218"/>
      <c r="B105" s="219"/>
      <c r="C105" s="220">
        <f ca="1">_xlfn.XLOOKUP(A104,'Orçamento PreliminarConsolidado'!$A$8:$A$101,'Orçamento PreliminarConsolidado'!$C$8:$C$101)</f>
        <v>303713</v>
      </c>
      <c r="D105" s="221">
        <f ca="1">C105/$C$194</f>
        <v>1.5014703768842274E-2</v>
      </c>
      <c r="E105" s="222" t="s">
        <v>43</v>
      </c>
      <c r="F105" s="222"/>
      <c r="G105" s="222"/>
      <c r="H105" s="223">
        <f ca="1">$C$105*H104</f>
        <v>0</v>
      </c>
      <c r="I105" s="223">
        <f t="shared" ref="I105:W105" ca="1" si="168">$C$105*I104</f>
        <v>0</v>
      </c>
      <c r="J105" s="223">
        <f t="shared" ca="1" si="168"/>
        <v>260798.35310000001</v>
      </c>
      <c r="K105" s="223">
        <f t="shared" ca="1" si="168"/>
        <v>0</v>
      </c>
      <c r="L105" s="223">
        <f t="shared" ca="1" si="168"/>
        <v>0</v>
      </c>
      <c r="M105" s="223">
        <f t="shared" ca="1" si="168"/>
        <v>0</v>
      </c>
      <c r="N105" s="223">
        <f t="shared" ca="1" si="168"/>
        <v>0</v>
      </c>
      <c r="O105" s="223">
        <f t="shared" ca="1" si="168"/>
        <v>0</v>
      </c>
      <c r="P105" s="223">
        <f t="shared" ca="1" si="168"/>
        <v>0</v>
      </c>
      <c r="Q105" s="223">
        <f t="shared" ca="1" si="168"/>
        <v>42914.6469</v>
      </c>
      <c r="R105" s="223">
        <f t="shared" ca="1" si="168"/>
        <v>0</v>
      </c>
      <c r="S105" s="223">
        <f t="shared" ca="1" si="168"/>
        <v>0</v>
      </c>
      <c r="T105" s="223">
        <f t="shared" ca="1" si="168"/>
        <v>0</v>
      </c>
      <c r="U105" s="223">
        <f t="shared" ca="1" si="168"/>
        <v>0</v>
      </c>
      <c r="V105" s="223">
        <f t="shared" ca="1" si="168"/>
        <v>0</v>
      </c>
      <c r="W105" s="223">
        <f t="shared" ca="1" si="168"/>
        <v>0</v>
      </c>
      <c r="X105" s="224">
        <f ca="1">SUM(H105:W105)</f>
        <v>303713</v>
      </c>
      <c r="Y105" s="110"/>
      <c r="Z105"/>
      <c r="AA105" s="105">
        <f ca="1">C105</f>
        <v>303713</v>
      </c>
      <c r="AB105" s="105" t="b">
        <f ca="1">AA105=X105</f>
        <v>1</v>
      </c>
      <c r="AC105" s="29">
        <f t="shared" ref="AC105" ca="1" si="169">C105-SUM(H105:Q105)</f>
        <v>0</v>
      </c>
    </row>
    <row r="106" spans="1:30" ht="15">
      <c r="A106" s="215" t="str">
        <f ca="1">'Orçamento PreliminarConsolidado'!A58</f>
        <v>1.18.3</v>
      </c>
      <c r="B106" s="216" t="str">
        <f ca="1">_xlfn.XLOOKUP(A106,'Orçamento PreliminarConsolidado'!$A$8:$A$101,'Orçamento PreliminarConsolidado'!$B$8:$B$101)</f>
        <v>PLUVIAL</v>
      </c>
      <c r="C106" s="216"/>
      <c r="D106" s="217"/>
      <c r="E106" s="22" t="s">
        <v>41</v>
      </c>
      <c r="F106" s="22"/>
      <c r="G106" s="22"/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1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64">
        <f t="shared" ref="X106" ca="1" si="170">X107/C107</f>
        <v>1</v>
      </c>
      <c r="Y106" s="109"/>
      <c r="Z106"/>
      <c r="AA106" s="105"/>
      <c r="AB106" s="105"/>
      <c r="AD106" s="24"/>
    </row>
    <row r="107" spans="1:30" ht="15">
      <c r="A107" s="218"/>
      <c r="B107" s="219"/>
      <c r="C107" s="220">
        <f ca="1">_xlfn.XLOOKUP(A106,'Orçamento PreliminarConsolidado'!$A$8:$A$101,'Orçamento PreliminarConsolidado'!$C$8:$C$101)</f>
        <v>119861</v>
      </c>
      <c r="D107" s="221">
        <f ca="1">C107/$C$194</f>
        <v>5.9255856958286401E-3</v>
      </c>
      <c r="E107" s="222" t="s">
        <v>43</v>
      </c>
      <c r="F107" s="222"/>
      <c r="G107" s="222"/>
      <c r="H107" s="223">
        <f ca="1">$C$107*H106</f>
        <v>0</v>
      </c>
      <c r="I107" s="223">
        <f t="shared" ref="I107:W107" ca="1" si="171">$C$107*I106</f>
        <v>0</v>
      </c>
      <c r="J107" s="223">
        <f t="shared" ca="1" si="171"/>
        <v>0</v>
      </c>
      <c r="K107" s="223">
        <f t="shared" ca="1" si="171"/>
        <v>0</v>
      </c>
      <c r="L107" s="223">
        <f t="shared" ca="1" si="171"/>
        <v>0</v>
      </c>
      <c r="M107" s="223">
        <f t="shared" ca="1" si="171"/>
        <v>0</v>
      </c>
      <c r="N107" s="223">
        <f t="shared" ca="1" si="171"/>
        <v>119861</v>
      </c>
      <c r="O107" s="223">
        <f t="shared" ca="1" si="171"/>
        <v>0</v>
      </c>
      <c r="P107" s="223">
        <f t="shared" ca="1" si="171"/>
        <v>0</v>
      </c>
      <c r="Q107" s="223">
        <f t="shared" ca="1" si="171"/>
        <v>0</v>
      </c>
      <c r="R107" s="223">
        <f t="shared" ca="1" si="171"/>
        <v>0</v>
      </c>
      <c r="S107" s="223">
        <f t="shared" ca="1" si="171"/>
        <v>0</v>
      </c>
      <c r="T107" s="223">
        <f t="shared" ca="1" si="171"/>
        <v>0</v>
      </c>
      <c r="U107" s="223">
        <f t="shared" ca="1" si="171"/>
        <v>0</v>
      </c>
      <c r="V107" s="223">
        <f t="shared" ca="1" si="171"/>
        <v>0</v>
      </c>
      <c r="W107" s="223">
        <f t="shared" ca="1" si="171"/>
        <v>0</v>
      </c>
      <c r="X107" s="224">
        <f ca="1">SUM(H107:W107)</f>
        <v>119861</v>
      </c>
      <c r="Y107" s="110"/>
      <c r="Z107"/>
      <c r="AA107" s="105">
        <f ca="1">C107</f>
        <v>119861</v>
      </c>
      <c r="AB107" s="105" t="b">
        <f ca="1">AA107=X107</f>
        <v>1</v>
      </c>
      <c r="AC107" s="29">
        <f t="shared" ref="AC107" ca="1" si="172">C107-SUM(H107:Q107)</f>
        <v>0</v>
      </c>
    </row>
    <row r="108" spans="1:30" ht="28.5">
      <c r="A108" s="215" t="str">
        <f ca="1">'Orçamento PreliminarConsolidado'!A59</f>
        <v>1.18.4</v>
      </c>
      <c r="B108" s="216" t="str">
        <f ca="1">_xlfn.XLOOKUP(A108,'Orçamento PreliminarConsolidado'!$A$8:$A$101,'Orçamento PreliminarConsolidado'!$B$8:$B$101)</f>
        <v>PREVENÇÃO E COMBATE A INCÊNDIO (PCI)</v>
      </c>
      <c r="C108" s="216"/>
      <c r="D108" s="217"/>
      <c r="E108" s="22" t="s">
        <v>41</v>
      </c>
      <c r="F108" s="22"/>
      <c r="G108" s="22"/>
      <c r="H108" s="113">
        <v>0</v>
      </c>
      <c r="I108" s="113">
        <v>0</v>
      </c>
      <c r="J108" s="113">
        <v>0.2974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>
        <v>0</v>
      </c>
      <c r="Q108" s="113">
        <v>0</v>
      </c>
      <c r="R108" s="113">
        <v>0.19620000000000001</v>
      </c>
      <c r="S108" s="113">
        <v>0</v>
      </c>
      <c r="T108" s="113">
        <v>0</v>
      </c>
      <c r="U108" s="113">
        <v>0.50639999999999996</v>
      </c>
      <c r="V108" s="113">
        <v>0</v>
      </c>
      <c r="W108" s="113">
        <v>0</v>
      </c>
      <c r="X108" s="225">
        <f t="shared" ref="X108" ca="1" si="173">X109/C109</f>
        <v>1</v>
      </c>
      <c r="Y108" s="109"/>
      <c r="Z108"/>
      <c r="AA108" s="105"/>
      <c r="AB108" s="105"/>
      <c r="AD108" s="24"/>
    </row>
    <row r="109" spans="1:30" ht="15">
      <c r="A109" s="218"/>
      <c r="B109" s="219"/>
      <c r="C109" s="220">
        <f ca="1">_xlfn.XLOOKUP(A108,'Orçamento PreliminarConsolidado'!$A$8:$A$101,'Orçamento PreliminarConsolidado'!$C$8:$C$101)</f>
        <v>222054</v>
      </c>
      <c r="D109" s="221">
        <f ca="1">C109/$C$194</f>
        <v>1.0977715905102851E-2</v>
      </c>
      <c r="E109" s="222" t="s">
        <v>43</v>
      </c>
      <c r="F109" s="222"/>
      <c r="G109" s="222"/>
      <c r="H109" s="223">
        <f ca="1">$C$109*H108</f>
        <v>0</v>
      </c>
      <c r="I109" s="223">
        <f t="shared" ref="I109:W109" ca="1" si="174">$C$109*I108</f>
        <v>0</v>
      </c>
      <c r="J109" s="223">
        <f t="shared" ca="1" si="174"/>
        <v>66038.859599999996</v>
      </c>
      <c r="K109" s="223">
        <f t="shared" ca="1" si="174"/>
        <v>0</v>
      </c>
      <c r="L109" s="223">
        <f t="shared" ca="1" si="174"/>
        <v>0</v>
      </c>
      <c r="M109" s="223">
        <f t="shared" ca="1" si="174"/>
        <v>0</v>
      </c>
      <c r="N109" s="223">
        <f t="shared" ca="1" si="174"/>
        <v>0</v>
      </c>
      <c r="O109" s="223">
        <f t="shared" ca="1" si="174"/>
        <v>0</v>
      </c>
      <c r="P109" s="223">
        <f t="shared" ca="1" si="174"/>
        <v>0</v>
      </c>
      <c r="Q109" s="223">
        <f t="shared" ca="1" si="174"/>
        <v>0</v>
      </c>
      <c r="R109" s="223">
        <f t="shared" ca="1" si="174"/>
        <v>43566.9948</v>
      </c>
      <c r="S109" s="223">
        <f t="shared" ca="1" si="174"/>
        <v>0</v>
      </c>
      <c r="T109" s="223">
        <f t="shared" ca="1" si="174"/>
        <v>0</v>
      </c>
      <c r="U109" s="223">
        <f t="shared" ca="1" si="174"/>
        <v>112448.14559999999</v>
      </c>
      <c r="V109" s="223">
        <f t="shared" ca="1" si="174"/>
        <v>0</v>
      </c>
      <c r="W109" s="223">
        <f t="shared" ca="1" si="174"/>
        <v>0</v>
      </c>
      <c r="X109" s="224">
        <f ca="1">SUM(H109:W109)</f>
        <v>222054</v>
      </c>
      <c r="Y109" s="110"/>
      <c r="Z109"/>
      <c r="AA109" s="105">
        <f ca="1">C109</f>
        <v>222054</v>
      </c>
      <c r="AB109" s="105" t="b">
        <f ca="1">AA109=X109</f>
        <v>1</v>
      </c>
      <c r="AC109" s="29">
        <f t="shared" ref="AC109" ca="1" si="175">C109-SUM(H109:Q109)</f>
        <v>156015.1404</v>
      </c>
    </row>
    <row r="110" spans="1:30" ht="15">
      <c r="A110" s="19" t="str">
        <f ca="1">'Orçamento PreliminarConsolidado'!A60</f>
        <v>1.19</v>
      </c>
      <c r="B110" s="20" t="str">
        <f ca="1">_xlfn.XLOOKUP(A110,'Orçamento PreliminarConsolidado'!$A$8:$A$101,'Orçamento PreliminarConsolidado'!$B$8:$B$101)</f>
        <v>INSTALAÇÕES ELÉTRICAS</v>
      </c>
      <c r="C110" s="99"/>
      <c r="D110" s="21"/>
      <c r="E110" s="22" t="s">
        <v>41</v>
      </c>
      <c r="F110" s="22"/>
      <c r="G110" s="22"/>
      <c r="H110" s="23">
        <f ca="1">H111/$C$111</f>
        <v>0</v>
      </c>
      <c r="I110" s="23">
        <f t="shared" ref="I110:W110" ca="1" si="176">I111/$C$111</f>
        <v>0</v>
      </c>
      <c r="J110" s="23">
        <f t="shared" ca="1" si="176"/>
        <v>0</v>
      </c>
      <c r="K110" s="23">
        <f t="shared" ca="1" si="176"/>
        <v>0</v>
      </c>
      <c r="L110" s="23">
        <f t="shared" ca="1" si="176"/>
        <v>0.10628636939817626</v>
      </c>
      <c r="M110" s="23">
        <f t="shared" ca="1" si="176"/>
        <v>0</v>
      </c>
      <c r="N110" s="23">
        <f t="shared" ca="1" si="176"/>
        <v>0.10391609723477241</v>
      </c>
      <c r="O110" s="23">
        <f t="shared" ca="1" si="176"/>
        <v>0</v>
      </c>
      <c r="P110" s="23">
        <f t="shared" ca="1" si="176"/>
        <v>0</v>
      </c>
      <c r="Q110" s="23">
        <f t="shared" ca="1" si="176"/>
        <v>0</v>
      </c>
      <c r="R110" s="23">
        <f t="shared" ca="1" si="176"/>
        <v>0.43332135216179557</v>
      </c>
      <c r="S110" s="23">
        <f t="shared" ca="1" si="176"/>
        <v>0</v>
      </c>
      <c r="T110" s="23">
        <f t="shared" ca="1" si="176"/>
        <v>0</v>
      </c>
      <c r="U110" s="23">
        <f t="shared" ca="1" si="176"/>
        <v>0.35647618120525576</v>
      </c>
      <c r="V110" s="23">
        <f t="shared" ca="1" si="176"/>
        <v>0</v>
      </c>
      <c r="W110" s="23">
        <f t="shared" ca="1" si="176"/>
        <v>0</v>
      </c>
      <c r="X110" s="264">
        <f t="shared" ref="X110" ca="1" si="177">X111/C111</f>
        <v>1</v>
      </c>
      <c r="Y110" s="104"/>
      <c r="Z110"/>
      <c r="AA110" s="105"/>
      <c r="AB110" s="105"/>
    </row>
    <row r="111" spans="1:30" ht="15">
      <c r="A111" s="26"/>
      <c r="B111" s="27"/>
      <c r="C111" s="100">
        <f ca="1">_xlfn.XLOOKUP(A110,'Orçamento PreliminarConsolidado'!$A$8:$A$101,'Orçamento PreliminarConsolidado'!$C$8:$C$101)</f>
        <v>1890188</v>
      </c>
      <c r="D111" s="28">
        <f ca="1">C111/$C$194</f>
        <v>9.344549916342218E-2</v>
      </c>
      <c r="E111" s="212" t="s">
        <v>42</v>
      </c>
      <c r="F111" s="212"/>
      <c r="G111" s="212"/>
      <c r="H111" s="213">
        <f ca="1">H113+H115+H117</f>
        <v>0</v>
      </c>
      <c r="I111" s="213">
        <f t="shared" ref="I111:W111" ca="1" si="178">I113+I115+I117</f>
        <v>0</v>
      </c>
      <c r="J111" s="213">
        <f t="shared" ca="1" si="178"/>
        <v>0</v>
      </c>
      <c r="K111" s="213">
        <f t="shared" ca="1" si="178"/>
        <v>0</v>
      </c>
      <c r="L111" s="213">
        <f t="shared" ca="1" si="178"/>
        <v>200901.22</v>
      </c>
      <c r="M111" s="213">
        <f t="shared" ca="1" si="178"/>
        <v>0</v>
      </c>
      <c r="N111" s="213">
        <f t="shared" ca="1" si="178"/>
        <v>196420.96</v>
      </c>
      <c r="O111" s="213">
        <f t="shared" ca="1" si="178"/>
        <v>0</v>
      </c>
      <c r="P111" s="213">
        <f t="shared" ca="1" si="178"/>
        <v>0</v>
      </c>
      <c r="Q111" s="213">
        <f t="shared" ca="1" si="178"/>
        <v>0</v>
      </c>
      <c r="R111" s="213">
        <f t="shared" ca="1" si="178"/>
        <v>819058.82000000007</v>
      </c>
      <c r="S111" s="213">
        <f t="shared" ca="1" si="178"/>
        <v>0</v>
      </c>
      <c r="T111" s="213">
        <f t="shared" ca="1" si="178"/>
        <v>0</v>
      </c>
      <c r="U111" s="213">
        <f t="shared" ca="1" si="178"/>
        <v>673807</v>
      </c>
      <c r="V111" s="213">
        <f t="shared" ca="1" si="178"/>
        <v>0</v>
      </c>
      <c r="W111" s="213">
        <f t="shared" ca="1" si="178"/>
        <v>0</v>
      </c>
      <c r="X111" s="214">
        <f ca="1">SUM(H111:W111)</f>
        <v>1890188</v>
      </c>
      <c r="Y111" s="105"/>
      <c r="Z111"/>
      <c r="AA111" s="105">
        <f ca="1">C111</f>
        <v>1890188</v>
      </c>
      <c r="AB111" s="105" t="b">
        <f ca="1">AA111=X111</f>
        <v>1</v>
      </c>
      <c r="AC111" s="29">
        <f t="shared" ref="AC111" ca="1" si="179">C111-SUM(H111:Q111)</f>
        <v>1492865.82</v>
      </c>
    </row>
    <row r="112" spans="1:30" ht="15">
      <c r="A112" s="215" t="str">
        <f ca="1">'Orçamento PreliminarConsolidado'!A61</f>
        <v>1.19.1</v>
      </c>
      <c r="B112" s="216" t="str">
        <f ca="1">_xlfn.XLOOKUP(A112,'Orçamento PreliminarConsolidado'!$A$8:$A$101,'Orçamento PreliminarConsolidado'!$B$8:$B$101)</f>
        <v>INFRAESTRUTURA</v>
      </c>
      <c r="C112" s="216"/>
      <c r="D112" s="217"/>
      <c r="E112" s="22" t="s">
        <v>41</v>
      </c>
      <c r="F112" s="22"/>
      <c r="G112" s="22"/>
      <c r="H112" s="23">
        <v>0</v>
      </c>
      <c r="I112" s="23">
        <v>0</v>
      </c>
      <c r="J112" s="23">
        <v>0</v>
      </c>
      <c r="K112" s="23">
        <v>0</v>
      </c>
      <c r="L112" s="23">
        <v>0.13</v>
      </c>
      <c r="M112" s="23">
        <v>0</v>
      </c>
      <c r="N112" s="23">
        <v>0.09</v>
      </c>
      <c r="O112" s="23">
        <v>0</v>
      </c>
      <c r="P112" s="23">
        <v>0</v>
      </c>
      <c r="Q112" s="23">
        <v>0</v>
      </c>
      <c r="R112" s="23">
        <v>0.53</v>
      </c>
      <c r="S112" s="23">
        <v>0</v>
      </c>
      <c r="T112" s="23">
        <v>0</v>
      </c>
      <c r="U112" s="23">
        <v>0.25</v>
      </c>
      <c r="V112" s="23">
        <v>0</v>
      </c>
      <c r="W112" s="23">
        <v>0</v>
      </c>
      <c r="X112" s="264">
        <f t="shared" ref="X112" ca="1" si="180">X113/C113</f>
        <v>1</v>
      </c>
      <c r="Y112" s="109"/>
      <c r="Z112"/>
      <c r="AA112" s="105"/>
      <c r="AB112" s="105"/>
      <c r="AD112" s="24"/>
    </row>
    <row r="113" spans="1:30" ht="15">
      <c r="A113" s="218"/>
      <c r="B113" s="219"/>
      <c r="C113" s="220">
        <f ca="1">_xlfn.XLOOKUP(A112,'Orçamento PreliminarConsolidado'!$A$8:$A$101,'Orçamento PreliminarConsolidado'!$C$8:$C$101)</f>
        <v>1545394</v>
      </c>
      <c r="D113" s="221">
        <f ca="1">C113/$C$194</f>
        <v>7.6399868020618933E-2</v>
      </c>
      <c r="E113" s="222" t="s">
        <v>43</v>
      </c>
      <c r="F113" s="222"/>
      <c r="G113" s="222"/>
      <c r="H113" s="223">
        <f ca="1">$C$113*H112</f>
        <v>0</v>
      </c>
      <c r="I113" s="223">
        <f t="shared" ref="I113:W113" ca="1" si="181">$C$113*I112</f>
        <v>0</v>
      </c>
      <c r="J113" s="223">
        <f t="shared" ca="1" si="181"/>
        <v>0</v>
      </c>
      <c r="K113" s="223">
        <f t="shared" ca="1" si="181"/>
        <v>0</v>
      </c>
      <c r="L113" s="223">
        <f t="shared" ca="1" si="181"/>
        <v>200901.22</v>
      </c>
      <c r="M113" s="223">
        <f t="shared" ca="1" si="181"/>
        <v>0</v>
      </c>
      <c r="N113" s="223">
        <f t="shared" ca="1" si="181"/>
        <v>139085.46</v>
      </c>
      <c r="O113" s="223">
        <f t="shared" ca="1" si="181"/>
        <v>0</v>
      </c>
      <c r="P113" s="223">
        <f t="shared" ca="1" si="181"/>
        <v>0</v>
      </c>
      <c r="Q113" s="223">
        <f t="shared" ca="1" si="181"/>
        <v>0</v>
      </c>
      <c r="R113" s="223">
        <f t="shared" ca="1" si="181"/>
        <v>819058.82000000007</v>
      </c>
      <c r="S113" s="223">
        <f t="shared" ca="1" si="181"/>
        <v>0</v>
      </c>
      <c r="T113" s="223">
        <f t="shared" ca="1" si="181"/>
        <v>0</v>
      </c>
      <c r="U113" s="223">
        <f t="shared" ca="1" si="181"/>
        <v>386348.5</v>
      </c>
      <c r="V113" s="223">
        <f t="shared" ca="1" si="181"/>
        <v>0</v>
      </c>
      <c r="W113" s="223">
        <f t="shared" ca="1" si="181"/>
        <v>0</v>
      </c>
      <c r="X113" s="224">
        <f ca="1">SUM(H113:W113)</f>
        <v>1545394</v>
      </c>
      <c r="Y113" s="110"/>
      <c r="Z113"/>
      <c r="AA113" s="105">
        <f ca="1">C113</f>
        <v>1545394</v>
      </c>
      <c r="AB113" s="105" t="b">
        <f ca="1">AA113=X113</f>
        <v>1</v>
      </c>
      <c r="AC113" s="29">
        <f t="shared" ref="AC113" ca="1" si="182">C113-SUM(H113:Q113)</f>
        <v>1205407.32</v>
      </c>
    </row>
    <row r="114" spans="1:30" ht="15">
      <c r="A114" s="215" t="str">
        <f ca="1">'Orçamento PreliminarConsolidado'!A62</f>
        <v>1.19.2</v>
      </c>
      <c r="B114" s="216" t="str">
        <f ca="1">_xlfn.XLOOKUP(A114,'Orçamento PreliminarConsolidado'!$A$8:$A$101,'Orçamento PreliminarConsolidado'!$B$8:$B$101)</f>
        <v>ILUMINAÇÃO</v>
      </c>
      <c r="C114" s="216"/>
      <c r="D114" s="217"/>
      <c r="E114" s="22" t="s">
        <v>41</v>
      </c>
      <c r="F114" s="22"/>
      <c r="G114" s="22"/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1</v>
      </c>
      <c r="V114" s="23">
        <v>0</v>
      </c>
      <c r="W114" s="23">
        <v>0</v>
      </c>
      <c r="X114" s="264">
        <f t="shared" ref="X114" ca="1" si="183">X115/C115</f>
        <v>1</v>
      </c>
      <c r="Y114" s="109"/>
      <c r="Z114"/>
      <c r="AA114" s="105"/>
      <c r="AB114" s="105"/>
      <c r="AD114" s="24"/>
    </row>
    <row r="115" spans="1:30" ht="15">
      <c r="A115" s="218"/>
      <c r="B115" s="219"/>
      <c r="C115" s="220">
        <f ca="1">_xlfn.XLOOKUP(A114,'Orçamento PreliminarConsolidado'!$A$8:$A$101,'Orçamento PreliminarConsolidado'!$C$8:$C$101)</f>
        <v>230123</v>
      </c>
      <c r="D115" s="221">
        <f ca="1">C115/$C$194</f>
        <v>1.137662423207861E-2</v>
      </c>
      <c r="E115" s="222" t="s">
        <v>43</v>
      </c>
      <c r="F115" s="222"/>
      <c r="G115" s="222"/>
      <c r="H115" s="223">
        <f ca="1">$C$115*H114</f>
        <v>0</v>
      </c>
      <c r="I115" s="223">
        <f t="shared" ref="I115:W115" ca="1" si="184">$C$115*I114</f>
        <v>0</v>
      </c>
      <c r="J115" s="223">
        <f t="shared" ca="1" si="184"/>
        <v>0</v>
      </c>
      <c r="K115" s="223">
        <f t="shared" ca="1" si="184"/>
        <v>0</v>
      </c>
      <c r="L115" s="223">
        <f t="shared" ca="1" si="184"/>
        <v>0</v>
      </c>
      <c r="M115" s="223">
        <f t="shared" ca="1" si="184"/>
        <v>0</v>
      </c>
      <c r="N115" s="223">
        <f t="shared" ca="1" si="184"/>
        <v>0</v>
      </c>
      <c r="O115" s="223">
        <f t="shared" ca="1" si="184"/>
        <v>0</v>
      </c>
      <c r="P115" s="223">
        <f t="shared" ca="1" si="184"/>
        <v>0</v>
      </c>
      <c r="Q115" s="223">
        <f t="shared" ca="1" si="184"/>
        <v>0</v>
      </c>
      <c r="R115" s="223">
        <f t="shared" ca="1" si="184"/>
        <v>0</v>
      </c>
      <c r="S115" s="223">
        <f t="shared" ca="1" si="184"/>
        <v>0</v>
      </c>
      <c r="T115" s="223">
        <f t="shared" ca="1" si="184"/>
        <v>0</v>
      </c>
      <c r="U115" s="223">
        <f t="shared" ca="1" si="184"/>
        <v>230123</v>
      </c>
      <c r="V115" s="223">
        <f t="shared" ca="1" si="184"/>
        <v>0</v>
      </c>
      <c r="W115" s="223">
        <f t="shared" ca="1" si="184"/>
        <v>0</v>
      </c>
      <c r="X115" s="224">
        <f ca="1">SUM(H115:W115)</f>
        <v>230123</v>
      </c>
      <c r="Y115" s="110"/>
      <c r="Z115"/>
      <c r="AA115" s="105">
        <f ca="1">C115</f>
        <v>230123</v>
      </c>
      <c r="AB115" s="105" t="b">
        <f ca="1">AA115=X115</f>
        <v>1</v>
      </c>
      <c r="AC115" s="29">
        <f t="shared" ref="AC115" ca="1" si="185">C115-SUM(H115:Q115)</f>
        <v>230123</v>
      </c>
    </row>
    <row r="116" spans="1:30" ht="15">
      <c r="A116" s="215" t="str">
        <f ca="1">'Orçamento PreliminarConsolidado'!A63</f>
        <v>1.19.3</v>
      </c>
      <c r="B116" s="216" t="str">
        <f ca="1">_xlfn.XLOOKUP(A116,'Orçamento PreliminarConsolidado'!$A$8:$A$101,'Orçamento PreliminarConsolidado'!$B$8:$B$101)</f>
        <v>SPDA</v>
      </c>
      <c r="C116" s="216"/>
      <c r="D116" s="217"/>
      <c r="E116" s="22" t="s">
        <v>41</v>
      </c>
      <c r="F116" s="22"/>
      <c r="G116" s="22"/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0.5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0.5</v>
      </c>
      <c r="V116" s="23">
        <v>0</v>
      </c>
      <c r="W116" s="23">
        <v>0</v>
      </c>
      <c r="X116" s="264">
        <f t="shared" ref="X116" ca="1" si="186">X117/C117</f>
        <v>1</v>
      </c>
      <c r="Y116" s="109"/>
      <c r="Z116"/>
      <c r="AA116" s="105"/>
      <c r="AB116" s="105"/>
      <c r="AD116" s="24"/>
    </row>
    <row r="117" spans="1:30" ht="15">
      <c r="A117" s="218"/>
      <c r="B117" s="219"/>
      <c r="C117" s="220">
        <f ca="1">_xlfn.XLOOKUP(A116,'Orçamento PreliminarConsolidado'!$A$8:$A$101,'Orçamento PreliminarConsolidado'!$C$8:$C$101)</f>
        <v>114671</v>
      </c>
      <c r="D117" s="221">
        <f ca="1">C117/$C$194</f>
        <v>5.6690069107246397E-3</v>
      </c>
      <c r="E117" s="222" t="s">
        <v>43</v>
      </c>
      <c r="F117" s="222"/>
      <c r="G117" s="222"/>
      <c r="H117" s="223">
        <f ca="1">$C$117*H116</f>
        <v>0</v>
      </c>
      <c r="I117" s="223">
        <f t="shared" ref="I117:W117" ca="1" si="187">$C$117*I116</f>
        <v>0</v>
      </c>
      <c r="J117" s="223">
        <f t="shared" ca="1" si="187"/>
        <v>0</v>
      </c>
      <c r="K117" s="223">
        <f t="shared" ca="1" si="187"/>
        <v>0</v>
      </c>
      <c r="L117" s="223">
        <f t="shared" ca="1" si="187"/>
        <v>0</v>
      </c>
      <c r="M117" s="223">
        <f t="shared" ca="1" si="187"/>
        <v>0</v>
      </c>
      <c r="N117" s="223">
        <f t="shared" ca="1" si="187"/>
        <v>57335.5</v>
      </c>
      <c r="O117" s="223">
        <f t="shared" ca="1" si="187"/>
        <v>0</v>
      </c>
      <c r="P117" s="223">
        <f t="shared" ca="1" si="187"/>
        <v>0</v>
      </c>
      <c r="Q117" s="223">
        <f t="shared" ca="1" si="187"/>
        <v>0</v>
      </c>
      <c r="R117" s="223">
        <f t="shared" ca="1" si="187"/>
        <v>0</v>
      </c>
      <c r="S117" s="223">
        <f t="shared" ca="1" si="187"/>
        <v>0</v>
      </c>
      <c r="T117" s="223">
        <f t="shared" ca="1" si="187"/>
        <v>0</v>
      </c>
      <c r="U117" s="223">
        <f t="shared" ca="1" si="187"/>
        <v>57335.5</v>
      </c>
      <c r="V117" s="223">
        <f t="shared" ca="1" si="187"/>
        <v>0</v>
      </c>
      <c r="W117" s="223">
        <f t="shared" ca="1" si="187"/>
        <v>0</v>
      </c>
      <c r="X117" s="224">
        <f ca="1">SUM(H117:W117)</f>
        <v>114671</v>
      </c>
      <c r="Y117" s="110"/>
      <c r="Z117"/>
      <c r="AA117" s="105">
        <f ca="1">C117</f>
        <v>114671</v>
      </c>
      <c r="AB117" s="105" t="b">
        <f ca="1">AA117=X117</f>
        <v>1</v>
      </c>
      <c r="AC117" s="29">
        <f t="shared" ref="AC117" ca="1" si="188">C117-SUM(H117:Q117)</f>
        <v>57335.5</v>
      </c>
    </row>
    <row r="118" spans="1:30" ht="15">
      <c r="A118" s="19" t="str">
        <f ca="1">'Orçamento PreliminarConsolidado'!A64</f>
        <v>1.20</v>
      </c>
      <c r="B118" s="20" t="str">
        <f ca="1">_xlfn.XLOOKUP(A118,'Orçamento PreliminarConsolidado'!$A$8:$A$101,'Orçamento PreliminarConsolidado'!$B$8:$B$101)</f>
        <v>CLIMATIZAÇÃO</v>
      </c>
      <c r="C118" s="99"/>
      <c r="D118" s="21"/>
      <c r="E118" s="22" t="s">
        <v>41</v>
      </c>
      <c r="F118" s="22"/>
      <c r="G118" s="22"/>
      <c r="H118" s="23">
        <f ca="1">H119/$C$119</f>
        <v>0</v>
      </c>
      <c r="I118" s="23">
        <f t="shared" ref="I118:W118" ca="1" si="189">I119/$C$119</f>
        <v>0</v>
      </c>
      <c r="J118" s="23">
        <f t="shared" ca="1" si="189"/>
        <v>0</v>
      </c>
      <c r="K118" s="23">
        <f t="shared" ca="1" si="189"/>
        <v>0</v>
      </c>
      <c r="L118" s="23">
        <f t="shared" ca="1" si="189"/>
        <v>0</v>
      </c>
      <c r="M118" s="23">
        <f t="shared" ca="1" si="189"/>
        <v>0.43811388632535725</v>
      </c>
      <c r="N118" s="23">
        <f t="shared" ca="1" si="189"/>
        <v>0</v>
      </c>
      <c r="O118" s="23">
        <f t="shared" ca="1" si="189"/>
        <v>0</v>
      </c>
      <c r="P118" s="23">
        <f t="shared" ca="1" si="189"/>
        <v>0</v>
      </c>
      <c r="Q118" s="23">
        <f t="shared" ca="1" si="189"/>
        <v>0</v>
      </c>
      <c r="R118" s="23">
        <f t="shared" ca="1" si="189"/>
        <v>0</v>
      </c>
      <c r="S118" s="23">
        <f t="shared" ca="1" si="189"/>
        <v>0.14047152841866067</v>
      </c>
      <c r="T118" s="23">
        <f t="shared" ca="1" si="189"/>
        <v>0.14047152841866067</v>
      </c>
      <c r="U118" s="23">
        <f t="shared" ca="1" si="189"/>
        <v>0.14047152841866067</v>
      </c>
      <c r="V118" s="23">
        <f t="shared" ca="1" si="189"/>
        <v>0.14047152841866067</v>
      </c>
      <c r="W118" s="23">
        <f t="shared" ca="1" si="189"/>
        <v>0</v>
      </c>
      <c r="X118" s="264">
        <f t="shared" ref="X118" ca="1" si="190">X119/C119</f>
        <v>1</v>
      </c>
      <c r="Y118" s="104"/>
      <c r="Z118"/>
      <c r="AA118" s="105"/>
      <c r="AB118" s="105"/>
    </row>
    <row r="119" spans="1:30" ht="15">
      <c r="A119" s="26"/>
      <c r="B119" s="27"/>
      <c r="C119" s="100">
        <f ca="1">_xlfn.XLOOKUP(A118,'Orçamento PreliminarConsolidado'!$A$8:$A$101,'Orçamento PreliminarConsolidado'!$C$8:$C$101)</f>
        <v>3703658</v>
      </c>
      <c r="D119" s="28">
        <f ca="1">C119/$C$194</f>
        <v>0.18309827939898141</v>
      </c>
      <c r="E119" s="212" t="s">
        <v>42</v>
      </c>
      <c r="F119" s="212"/>
      <c r="G119" s="212"/>
      <c r="H119" s="213">
        <f ca="1">H121+H123</f>
        <v>0</v>
      </c>
      <c r="I119" s="213">
        <f t="shared" ref="I119:W119" ca="1" si="191">I121+I123</f>
        <v>0</v>
      </c>
      <c r="J119" s="213">
        <f t="shared" ca="1" si="191"/>
        <v>0</v>
      </c>
      <c r="K119" s="213">
        <f t="shared" ca="1" si="191"/>
        <v>0</v>
      </c>
      <c r="L119" s="213">
        <f t="shared" ca="1" si="191"/>
        <v>0</v>
      </c>
      <c r="M119" s="213">
        <f t="shared" ca="1" si="191"/>
        <v>1622624</v>
      </c>
      <c r="N119" s="213">
        <f t="shared" ca="1" si="191"/>
        <v>0</v>
      </c>
      <c r="O119" s="213">
        <f t="shared" ca="1" si="191"/>
        <v>0</v>
      </c>
      <c r="P119" s="213">
        <f t="shared" ca="1" si="191"/>
        <v>0</v>
      </c>
      <c r="Q119" s="213">
        <f t="shared" ca="1" si="191"/>
        <v>0</v>
      </c>
      <c r="R119" s="213">
        <f t="shared" ca="1" si="191"/>
        <v>0</v>
      </c>
      <c r="S119" s="213">
        <f t="shared" ca="1" si="191"/>
        <v>520258.5</v>
      </c>
      <c r="T119" s="213">
        <f t="shared" ca="1" si="191"/>
        <v>520258.5</v>
      </c>
      <c r="U119" s="213">
        <f t="shared" ca="1" si="191"/>
        <v>520258.5</v>
      </c>
      <c r="V119" s="213">
        <f t="shared" ca="1" si="191"/>
        <v>520258.5</v>
      </c>
      <c r="W119" s="213">
        <f t="shared" ca="1" si="191"/>
        <v>0</v>
      </c>
      <c r="X119" s="214">
        <f ca="1">SUM(H119:W119)</f>
        <v>3703658</v>
      </c>
      <c r="Y119" s="105"/>
      <c r="Z119"/>
      <c r="AA119" s="105">
        <f ca="1">C119</f>
        <v>3703658</v>
      </c>
      <c r="AB119" s="105" t="b">
        <f ca="1">AA119=X119</f>
        <v>1</v>
      </c>
      <c r="AC119" s="29">
        <f t="shared" ref="AC119" ca="1" si="192">C119-SUM(H119:Q119)</f>
        <v>2081034</v>
      </c>
    </row>
    <row r="120" spans="1:30" ht="15">
      <c r="A120" s="215" t="str">
        <f ca="1">'Orçamento PreliminarConsolidado'!A65</f>
        <v>1.20.1</v>
      </c>
      <c r="B120" s="216" t="str">
        <f ca="1">_xlfn.XLOOKUP(A120,'Orçamento PreliminarConsolidado'!$A$8:$A$101,'Orçamento PreliminarConsolidado'!$B$8:$B$101)</f>
        <v>INFRAESTRUTURA</v>
      </c>
      <c r="C120" s="216"/>
      <c r="D120" s="217"/>
      <c r="E120" s="22" t="s">
        <v>41</v>
      </c>
      <c r="F120" s="22"/>
      <c r="G120" s="22"/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1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64">
        <f t="shared" ref="X120" ca="1" si="193">X121/C121</f>
        <v>1</v>
      </c>
      <c r="Y120" s="109"/>
      <c r="Z120"/>
      <c r="AA120" s="105"/>
      <c r="AB120" s="105"/>
      <c r="AD120" s="24"/>
    </row>
    <row r="121" spans="1:30" ht="15">
      <c r="A121" s="218"/>
      <c r="B121" s="219"/>
      <c r="C121" s="220">
        <f ca="1">_xlfn.XLOOKUP(A120,'Orçamento PreliminarConsolidado'!$A$8:$A$101,'Orçamento PreliminarConsolidado'!$C$8:$C$101)</f>
        <v>1622624</v>
      </c>
      <c r="D121" s="221">
        <f ca="1">C121/$C$194</f>
        <v>8.0217898766973841E-2</v>
      </c>
      <c r="E121" s="222" t="s">
        <v>43</v>
      </c>
      <c r="F121" s="222"/>
      <c r="G121" s="222"/>
      <c r="H121" s="223">
        <f ca="1">$C$121*H120</f>
        <v>0</v>
      </c>
      <c r="I121" s="223">
        <f t="shared" ref="I121:W121" ca="1" si="194">$C$121*I120</f>
        <v>0</v>
      </c>
      <c r="J121" s="223">
        <f t="shared" ca="1" si="194"/>
        <v>0</v>
      </c>
      <c r="K121" s="223">
        <f t="shared" ca="1" si="194"/>
        <v>0</v>
      </c>
      <c r="L121" s="223">
        <f t="shared" ca="1" si="194"/>
        <v>0</v>
      </c>
      <c r="M121" s="223">
        <f t="shared" ca="1" si="194"/>
        <v>1622624</v>
      </c>
      <c r="N121" s="223">
        <f t="shared" ca="1" si="194"/>
        <v>0</v>
      </c>
      <c r="O121" s="223">
        <f t="shared" ca="1" si="194"/>
        <v>0</v>
      </c>
      <c r="P121" s="223">
        <f t="shared" ca="1" si="194"/>
        <v>0</v>
      </c>
      <c r="Q121" s="223">
        <f t="shared" ca="1" si="194"/>
        <v>0</v>
      </c>
      <c r="R121" s="223">
        <f t="shared" ca="1" si="194"/>
        <v>0</v>
      </c>
      <c r="S121" s="223">
        <f t="shared" ca="1" si="194"/>
        <v>0</v>
      </c>
      <c r="T121" s="223">
        <f t="shared" ca="1" si="194"/>
        <v>0</v>
      </c>
      <c r="U121" s="223">
        <f t="shared" ca="1" si="194"/>
        <v>0</v>
      </c>
      <c r="V121" s="223">
        <f t="shared" ca="1" si="194"/>
        <v>0</v>
      </c>
      <c r="W121" s="223">
        <f t="shared" ca="1" si="194"/>
        <v>0</v>
      </c>
      <c r="X121" s="224">
        <f ca="1">SUM(H121:W121)</f>
        <v>1622624</v>
      </c>
      <c r="Y121" s="110"/>
      <c r="Z121"/>
      <c r="AA121" s="105">
        <f ca="1">C121</f>
        <v>1622624</v>
      </c>
      <c r="AB121" s="105" t="b">
        <f ca="1">AA121=X121</f>
        <v>1</v>
      </c>
      <c r="AC121" s="29">
        <f t="shared" ref="AC121" ca="1" si="195">C121-SUM(H121:Q121)</f>
        <v>0</v>
      </c>
    </row>
    <row r="122" spans="1:30" ht="15">
      <c r="A122" s="215" t="str">
        <f ca="1">'Orçamento PreliminarConsolidado'!A66</f>
        <v>1.20.2</v>
      </c>
      <c r="B122" s="216" t="str">
        <f ca="1">_xlfn.XLOOKUP(A122,'Orçamento PreliminarConsolidado'!$A$8:$A$101,'Orçamento PreliminarConsolidado'!$B$8:$B$101)</f>
        <v>EQUIPAMENTOS</v>
      </c>
      <c r="C122" s="216"/>
      <c r="D122" s="217"/>
      <c r="E122" s="22" t="s">
        <v>41</v>
      </c>
      <c r="F122" s="22"/>
      <c r="G122" s="22"/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0.25</v>
      </c>
      <c r="T122" s="23">
        <v>0.25</v>
      </c>
      <c r="U122" s="23">
        <v>0.25</v>
      </c>
      <c r="V122" s="23">
        <v>0.25</v>
      </c>
      <c r="W122" s="23">
        <v>0</v>
      </c>
      <c r="X122" s="264">
        <f t="shared" ref="X122" ca="1" si="196">X123/C123</f>
        <v>1</v>
      </c>
      <c r="Y122" s="109"/>
      <c r="Z122"/>
      <c r="AA122" s="105"/>
      <c r="AB122" s="105"/>
      <c r="AD122" s="24"/>
    </row>
    <row r="123" spans="1:30" ht="15">
      <c r="A123" s="218"/>
      <c r="B123" s="219"/>
      <c r="C123" s="220">
        <f ca="1">_xlfn.XLOOKUP(A122,'Orçamento PreliminarConsolidado'!$A$8:$A$101,'Orçamento PreliminarConsolidado'!$C$8:$C$101)</f>
        <v>2081034</v>
      </c>
      <c r="D123" s="221">
        <f ca="1">C123/$C$194</f>
        <v>0.10288038063200756</v>
      </c>
      <c r="E123" s="222" t="s">
        <v>43</v>
      </c>
      <c r="F123" s="222"/>
      <c r="G123" s="222"/>
      <c r="H123" s="223">
        <f ca="1">$C$123*H122</f>
        <v>0</v>
      </c>
      <c r="I123" s="223">
        <f t="shared" ref="I123:W123" ca="1" si="197">$C$123*I122</f>
        <v>0</v>
      </c>
      <c r="J123" s="223">
        <f t="shared" ca="1" si="197"/>
        <v>0</v>
      </c>
      <c r="K123" s="223">
        <f t="shared" ca="1" si="197"/>
        <v>0</v>
      </c>
      <c r="L123" s="223">
        <f t="shared" ca="1" si="197"/>
        <v>0</v>
      </c>
      <c r="M123" s="223">
        <f t="shared" ca="1" si="197"/>
        <v>0</v>
      </c>
      <c r="N123" s="223">
        <f t="shared" ca="1" si="197"/>
        <v>0</v>
      </c>
      <c r="O123" s="223">
        <f t="shared" ca="1" si="197"/>
        <v>0</v>
      </c>
      <c r="P123" s="223">
        <f t="shared" ca="1" si="197"/>
        <v>0</v>
      </c>
      <c r="Q123" s="223">
        <f t="shared" ca="1" si="197"/>
        <v>0</v>
      </c>
      <c r="R123" s="223">
        <f t="shared" ca="1" si="197"/>
        <v>0</v>
      </c>
      <c r="S123" s="223">
        <f t="shared" ca="1" si="197"/>
        <v>520258.5</v>
      </c>
      <c r="T123" s="223">
        <f t="shared" ca="1" si="197"/>
        <v>520258.5</v>
      </c>
      <c r="U123" s="223">
        <f t="shared" ca="1" si="197"/>
        <v>520258.5</v>
      </c>
      <c r="V123" s="223">
        <f t="shared" ca="1" si="197"/>
        <v>520258.5</v>
      </c>
      <c r="W123" s="223">
        <f t="shared" ca="1" si="197"/>
        <v>0</v>
      </c>
      <c r="X123" s="224">
        <f ca="1">SUM(H123:W123)</f>
        <v>2081034</v>
      </c>
      <c r="Y123" s="110"/>
      <c r="Z123"/>
      <c r="AA123" s="105">
        <f ca="1">C123</f>
        <v>2081034</v>
      </c>
      <c r="AB123" s="105" t="b">
        <f ca="1">AA123=X123</f>
        <v>1</v>
      </c>
      <c r="AC123" s="29">
        <f t="shared" ref="AC123" ca="1" si="198">C123-SUM(H123:Q123)</f>
        <v>2081034</v>
      </c>
    </row>
    <row r="124" spans="1:30" ht="15">
      <c r="A124" s="19" t="str">
        <f ca="1">'Orçamento PreliminarConsolidado'!A67</f>
        <v>1.21</v>
      </c>
      <c r="B124" s="20" t="str">
        <f ca="1">_xlfn.XLOOKUP(A124,'Orçamento PreliminarConsolidado'!$A$8:$A$101,'Orçamento PreliminarConsolidado'!$B$8:$B$101)</f>
        <v>DADOS E VOZ</v>
      </c>
      <c r="C124" s="99"/>
      <c r="D124" s="21"/>
      <c r="E124" s="22" t="s">
        <v>41</v>
      </c>
      <c r="F124" s="22"/>
      <c r="G124" s="22"/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1</v>
      </c>
      <c r="U124" s="23">
        <v>0</v>
      </c>
      <c r="V124" s="23">
        <v>0</v>
      </c>
      <c r="W124" s="23">
        <v>0</v>
      </c>
      <c r="X124" s="264">
        <f t="shared" ref="X124" ca="1" si="199">X125/C125</f>
        <v>1</v>
      </c>
      <c r="Y124" s="104"/>
      <c r="Z124"/>
      <c r="AA124" s="105"/>
      <c r="AB124" s="105"/>
    </row>
    <row r="125" spans="1:30" ht="15">
      <c r="A125" s="26"/>
      <c r="B125" s="27"/>
      <c r="C125" s="100">
        <f ca="1">_xlfn.XLOOKUP(A124,'Orçamento PreliminarConsolidado'!$A$8:$A$101,'Orçamento PreliminarConsolidado'!$C$8:$C$101)</f>
        <v>59825</v>
      </c>
      <c r="D125" s="28">
        <f ca="1">C125/$C$194</f>
        <v>2.9575772290649036E-3</v>
      </c>
      <c r="E125" s="212" t="s">
        <v>42</v>
      </c>
      <c r="F125" s="212"/>
      <c r="G125" s="212"/>
      <c r="H125" s="213">
        <f ca="1">H124*$C$79</f>
        <v>0</v>
      </c>
      <c r="I125" s="213">
        <f t="shared" ref="I125:S125" ca="1" si="200">I124*$C$79</f>
        <v>0</v>
      </c>
      <c r="J125" s="213">
        <f t="shared" ca="1" si="200"/>
        <v>0</v>
      </c>
      <c r="K125" s="213">
        <f t="shared" ca="1" si="200"/>
        <v>0</v>
      </c>
      <c r="L125" s="213">
        <f t="shared" ca="1" si="200"/>
        <v>0</v>
      </c>
      <c r="M125" s="213">
        <f t="shared" ca="1" si="200"/>
        <v>0</v>
      </c>
      <c r="N125" s="213">
        <f t="shared" ca="1" si="200"/>
        <v>0</v>
      </c>
      <c r="O125" s="213">
        <f t="shared" ca="1" si="200"/>
        <v>0</v>
      </c>
      <c r="P125" s="213">
        <f t="shared" ca="1" si="200"/>
        <v>0</v>
      </c>
      <c r="Q125" s="213">
        <f t="shared" ca="1" si="200"/>
        <v>0</v>
      </c>
      <c r="R125" s="213">
        <f t="shared" ca="1" si="200"/>
        <v>0</v>
      </c>
      <c r="S125" s="213">
        <f t="shared" ca="1" si="200"/>
        <v>0</v>
      </c>
      <c r="T125" s="213">
        <f ca="1">T124*$C$125</f>
        <v>59825</v>
      </c>
      <c r="U125" s="213">
        <f t="shared" ref="U125:W125" ca="1" si="201">U124*$C$79</f>
        <v>0</v>
      </c>
      <c r="V125" s="213">
        <f t="shared" ca="1" si="201"/>
        <v>0</v>
      </c>
      <c r="W125" s="213">
        <f t="shared" ca="1" si="201"/>
        <v>0</v>
      </c>
      <c r="X125" s="214">
        <f ca="1">SUM(H125:W125)</f>
        <v>59825</v>
      </c>
      <c r="Y125" s="105"/>
      <c r="Z125"/>
      <c r="AA125" s="105">
        <f ca="1">C125</f>
        <v>59825</v>
      </c>
      <c r="AB125" s="105" t="b">
        <f ca="1">AA125=X125</f>
        <v>1</v>
      </c>
      <c r="AC125" s="29">
        <f t="shared" ref="AC125" ca="1" si="202">C125-SUM(H125:Q125)</f>
        <v>59825</v>
      </c>
    </row>
    <row r="126" spans="1:30" ht="15">
      <c r="A126" s="19" t="str">
        <f ca="1">'Orçamento PreliminarConsolidado'!A68</f>
        <v>1.22</v>
      </c>
      <c r="B126" s="20" t="str">
        <f ca="1">_xlfn.XLOOKUP(A126,'Orçamento PreliminarConsolidado'!$A$8:$A$101,'Orçamento PreliminarConsolidado'!$B$8:$B$101)</f>
        <v>GASES MEDICINAIS</v>
      </c>
      <c r="C126" s="99"/>
      <c r="D126" s="21"/>
      <c r="E126" s="22" t="s">
        <v>41</v>
      </c>
      <c r="F126" s="22"/>
      <c r="G126" s="22"/>
      <c r="H126" s="23">
        <v>0</v>
      </c>
      <c r="I126" s="23">
        <v>0</v>
      </c>
      <c r="J126" s="23">
        <v>0</v>
      </c>
      <c r="K126" s="23">
        <v>0</v>
      </c>
      <c r="L126" s="23">
        <v>0.3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0.7</v>
      </c>
      <c r="V126" s="23">
        <v>0</v>
      </c>
      <c r="W126" s="23">
        <v>0</v>
      </c>
      <c r="X126" s="264">
        <f t="shared" ref="X126" ca="1" si="203">X127/C127</f>
        <v>1</v>
      </c>
      <c r="Y126" s="104"/>
      <c r="Z126"/>
      <c r="AA126" s="105"/>
      <c r="AB126" s="105"/>
    </row>
    <row r="127" spans="1:30" ht="15">
      <c r="A127" s="26"/>
      <c r="B127" s="27"/>
      <c r="C127" s="100">
        <f ca="1">_xlfn.XLOOKUP(A126,'Orçamento PreliminarConsolidado'!$A$8:$A$101,'Orçamento PreliminarConsolidado'!$C$8:$C$101)</f>
        <v>382754</v>
      </c>
      <c r="D127" s="28">
        <f ca="1">C127/$C$194</f>
        <v>1.8922265185683379E-2</v>
      </c>
      <c r="E127" s="212" t="s">
        <v>42</v>
      </c>
      <c r="F127" s="212"/>
      <c r="G127" s="212"/>
      <c r="H127" s="213">
        <f ca="1">H126*$C$127</f>
        <v>0</v>
      </c>
      <c r="I127" s="213">
        <f t="shared" ref="I127:W127" ca="1" si="204">I126*$C$127</f>
        <v>0</v>
      </c>
      <c r="J127" s="213">
        <f t="shared" ca="1" si="204"/>
        <v>0</v>
      </c>
      <c r="K127" s="213">
        <f t="shared" ca="1" si="204"/>
        <v>0</v>
      </c>
      <c r="L127" s="213">
        <f t="shared" ca="1" si="204"/>
        <v>114826.2</v>
      </c>
      <c r="M127" s="213">
        <f t="shared" ca="1" si="204"/>
        <v>0</v>
      </c>
      <c r="N127" s="213">
        <f t="shared" ca="1" si="204"/>
        <v>0</v>
      </c>
      <c r="O127" s="213">
        <f t="shared" ca="1" si="204"/>
        <v>0</v>
      </c>
      <c r="P127" s="213">
        <f t="shared" ca="1" si="204"/>
        <v>0</v>
      </c>
      <c r="Q127" s="213">
        <f t="shared" ca="1" si="204"/>
        <v>0</v>
      </c>
      <c r="R127" s="213">
        <f t="shared" ca="1" si="204"/>
        <v>0</v>
      </c>
      <c r="S127" s="213">
        <f t="shared" ca="1" si="204"/>
        <v>0</v>
      </c>
      <c r="T127" s="213">
        <f t="shared" ca="1" si="204"/>
        <v>0</v>
      </c>
      <c r="U127" s="213">
        <f t="shared" ca="1" si="204"/>
        <v>267927.8</v>
      </c>
      <c r="V127" s="213">
        <f t="shared" ca="1" si="204"/>
        <v>0</v>
      </c>
      <c r="W127" s="213">
        <f t="shared" ca="1" si="204"/>
        <v>0</v>
      </c>
      <c r="X127" s="214">
        <f ca="1">SUM(H127:W127)</f>
        <v>382754</v>
      </c>
      <c r="Y127" s="105"/>
      <c r="Z127"/>
      <c r="AA127" s="105">
        <f ca="1">C127</f>
        <v>382754</v>
      </c>
      <c r="AB127" s="105" t="b">
        <f ca="1">AA127=X127</f>
        <v>1</v>
      </c>
      <c r="AC127" s="29">
        <f t="shared" ref="AC127" ca="1" si="205">C127-SUM(H127:Q127)</f>
        <v>267927.8</v>
      </c>
    </row>
    <row r="128" spans="1:30" ht="15">
      <c r="A128" s="19" t="str">
        <f ca="1">'Orçamento PreliminarConsolidado'!A69</f>
        <v>1.23</v>
      </c>
      <c r="B128" s="20" t="str">
        <f ca="1">_xlfn.XLOOKUP(A128,'Orçamento PreliminarConsolidado'!$A$8:$A$101,'Orçamento PreliminarConsolidado'!$B$8:$B$101)</f>
        <v>URBANIZAÇÃO</v>
      </c>
      <c r="C128" s="99"/>
      <c r="D128" s="21"/>
      <c r="E128" s="22" t="s">
        <v>41</v>
      </c>
      <c r="F128" s="22"/>
      <c r="G128" s="22"/>
      <c r="H128" s="23">
        <f ca="1">H129/$C$129</f>
        <v>0</v>
      </c>
      <c r="I128" s="23">
        <f t="shared" ref="I128:W128" ca="1" si="206">I129/$C$129</f>
        <v>0</v>
      </c>
      <c r="J128" s="23">
        <f t="shared" ca="1" si="206"/>
        <v>0</v>
      </c>
      <c r="K128" s="23">
        <f t="shared" ca="1" si="206"/>
        <v>0</v>
      </c>
      <c r="L128" s="23">
        <f t="shared" ca="1" si="206"/>
        <v>0</v>
      </c>
      <c r="M128" s="23">
        <f t="shared" ca="1" si="206"/>
        <v>0</v>
      </c>
      <c r="N128" s="23">
        <f t="shared" ca="1" si="206"/>
        <v>0</v>
      </c>
      <c r="O128" s="23">
        <f t="shared" ca="1" si="206"/>
        <v>0</v>
      </c>
      <c r="P128" s="23">
        <f t="shared" ca="1" si="206"/>
        <v>0</v>
      </c>
      <c r="Q128" s="23">
        <f t="shared" ca="1" si="206"/>
        <v>0</v>
      </c>
      <c r="R128" s="23">
        <f t="shared" ca="1" si="206"/>
        <v>0</v>
      </c>
      <c r="S128" s="23">
        <f t="shared" ca="1" si="206"/>
        <v>0</v>
      </c>
      <c r="T128" s="23">
        <f t="shared" ca="1" si="206"/>
        <v>0</v>
      </c>
      <c r="U128" s="23">
        <f t="shared" ca="1" si="206"/>
        <v>0</v>
      </c>
      <c r="V128" s="23">
        <f t="shared" ca="1" si="206"/>
        <v>0</v>
      </c>
      <c r="W128" s="23">
        <f t="shared" ca="1" si="206"/>
        <v>1</v>
      </c>
      <c r="X128" s="264">
        <f t="shared" ref="X128" ca="1" si="207">X129/C129</f>
        <v>1</v>
      </c>
      <c r="Y128" s="104"/>
      <c r="Z128"/>
      <c r="AA128" s="105"/>
      <c r="AB128" s="105"/>
    </row>
    <row r="129" spans="1:32" ht="15">
      <c r="A129" s="26"/>
      <c r="B129" s="27"/>
      <c r="C129" s="100">
        <f ca="1">_xlfn.XLOOKUP(A128,'Orçamento PreliminarConsolidado'!$A$8:$A$101,'Orçamento PreliminarConsolidado'!$C$8:$C$101)</f>
        <v>66879</v>
      </c>
      <c r="D129" s="28">
        <f ca="1">C129/$C$194</f>
        <v>3.3063068533661795E-3</v>
      </c>
      <c r="E129" s="212" t="s">
        <v>42</v>
      </c>
      <c r="F129" s="212"/>
      <c r="G129" s="212"/>
      <c r="H129" s="213">
        <f ca="1">H131+H133+H135</f>
        <v>0</v>
      </c>
      <c r="I129" s="213">
        <f t="shared" ref="I129:W129" ca="1" si="208">I131+I133+I135</f>
        <v>0</v>
      </c>
      <c r="J129" s="213">
        <f t="shared" ca="1" si="208"/>
        <v>0</v>
      </c>
      <c r="K129" s="213">
        <f t="shared" ca="1" si="208"/>
        <v>0</v>
      </c>
      <c r="L129" s="213">
        <f t="shared" ca="1" si="208"/>
        <v>0</v>
      </c>
      <c r="M129" s="213">
        <f t="shared" ca="1" si="208"/>
        <v>0</v>
      </c>
      <c r="N129" s="213">
        <f t="shared" ca="1" si="208"/>
        <v>0</v>
      </c>
      <c r="O129" s="213">
        <f t="shared" ca="1" si="208"/>
        <v>0</v>
      </c>
      <c r="P129" s="213">
        <f t="shared" ca="1" si="208"/>
        <v>0</v>
      </c>
      <c r="Q129" s="213">
        <f t="shared" ca="1" si="208"/>
        <v>0</v>
      </c>
      <c r="R129" s="213">
        <f t="shared" ca="1" si="208"/>
        <v>0</v>
      </c>
      <c r="S129" s="213">
        <f t="shared" ca="1" si="208"/>
        <v>0</v>
      </c>
      <c r="T129" s="213">
        <f t="shared" ca="1" si="208"/>
        <v>0</v>
      </c>
      <c r="U129" s="213">
        <f t="shared" ca="1" si="208"/>
        <v>0</v>
      </c>
      <c r="V129" s="213">
        <f t="shared" ca="1" si="208"/>
        <v>0</v>
      </c>
      <c r="W129" s="213">
        <f t="shared" ca="1" si="208"/>
        <v>66879</v>
      </c>
      <c r="X129" s="214">
        <f ca="1">SUM(H129:W129)</f>
        <v>66879</v>
      </c>
      <c r="Y129" s="105"/>
      <c r="Z129"/>
      <c r="AA129" s="105">
        <f ca="1">C129</f>
        <v>66879</v>
      </c>
      <c r="AB129" s="105" t="b">
        <f ca="1">AA129=X129</f>
        <v>1</v>
      </c>
      <c r="AC129" s="29">
        <f t="shared" ref="AC129" ca="1" si="209">C129-SUM(H129:Q129)</f>
        <v>66879</v>
      </c>
    </row>
    <row r="130" spans="1:32" ht="15">
      <c r="A130" s="215" t="str">
        <f ca="1">'Orçamento PreliminarConsolidado'!A70</f>
        <v>1.23.1</v>
      </c>
      <c r="B130" s="216" t="str">
        <f ca="1">_xlfn.XLOOKUP(A130,'Orçamento PreliminarConsolidado'!$A$8:$A$101,'Orçamento PreliminarConsolidado'!$B$8:$B$101)</f>
        <v>PAVIMENTAÇÃO E ACESSIBILIDADE</v>
      </c>
      <c r="C130" s="216"/>
      <c r="D130" s="217"/>
      <c r="E130" s="22" t="s">
        <v>41</v>
      </c>
      <c r="F130" s="22"/>
      <c r="G130" s="22"/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1</v>
      </c>
      <c r="X130" s="264">
        <f t="shared" ref="X130" ca="1" si="210">X131/C131</f>
        <v>1</v>
      </c>
      <c r="Y130" s="109"/>
      <c r="Z130"/>
      <c r="AA130" s="105"/>
      <c r="AB130" s="105"/>
      <c r="AD130" s="24"/>
    </row>
    <row r="131" spans="1:32" ht="15">
      <c r="A131" s="218"/>
      <c r="B131" s="219"/>
      <c r="C131" s="220">
        <f ca="1">_xlfn.XLOOKUP(A130,'Orçamento PreliminarConsolidado'!$A$8:$A$101,'Orçamento PreliminarConsolidado'!$C$8:$C$101)</f>
        <v>44597</v>
      </c>
      <c r="D131" s="221">
        <f ca="1">C131/$C$194</f>
        <v>2.2047483775111992E-3</v>
      </c>
      <c r="E131" s="222" t="s">
        <v>43</v>
      </c>
      <c r="F131" s="222"/>
      <c r="G131" s="222"/>
      <c r="H131" s="223">
        <f ca="1">$C$131*H130</f>
        <v>0</v>
      </c>
      <c r="I131" s="223">
        <f t="shared" ref="I131:W131" ca="1" si="211">$C$131*I130</f>
        <v>0</v>
      </c>
      <c r="J131" s="223">
        <f t="shared" ca="1" si="211"/>
        <v>0</v>
      </c>
      <c r="K131" s="223">
        <f t="shared" ca="1" si="211"/>
        <v>0</v>
      </c>
      <c r="L131" s="223">
        <f t="shared" ca="1" si="211"/>
        <v>0</v>
      </c>
      <c r="M131" s="223">
        <f t="shared" ca="1" si="211"/>
        <v>0</v>
      </c>
      <c r="N131" s="223">
        <f t="shared" ca="1" si="211"/>
        <v>0</v>
      </c>
      <c r="O131" s="223">
        <f t="shared" ca="1" si="211"/>
        <v>0</v>
      </c>
      <c r="P131" s="223">
        <f t="shared" ca="1" si="211"/>
        <v>0</v>
      </c>
      <c r="Q131" s="223">
        <f t="shared" ca="1" si="211"/>
        <v>0</v>
      </c>
      <c r="R131" s="223">
        <f t="shared" ca="1" si="211"/>
        <v>0</v>
      </c>
      <c r="S131" s="223">
        <f t="shared" ca="1" si="211"/>
        <v>0</v>
      </c>
      <c r="T131" s="223">
        <f t="shared" ca="1" si="211"/>
        <v>0</v>
      </c>
      <c r="U131" s="223">
        <f t="shared" ca="1" si="211"/>
        <v>0</v>
      </c>
      <c r="V131" s="223">
        <f t="shared" ca="1" si="211"/>
        <v>0</v>
      </c>
      <c r="W131" s="223">
        <f t="shared" ca="1" si="211"/>
        <v>44597</v>
      </c>
      <c r="X131" s="224">
        <f ca="1">SUM(H131:W131)</f>
        <v>44597</v>
      </c>
      <c r="Y131" s="110"/>
      <c r="Z131"/>
      <c r="AA131" s="105">
        <f ca="1">C131</f>
        <v>44597</v>
      </c>
      <c r="AB131" s="105" t="b">
        <f ca="1">AA131=X131</f>
        <v>1</v>
      </c>
      <c r="AC131" s="29">
        <f t="shared" ref="AC131" ca="1" si="212">C131-SUM(H131:Q131)</f>
        <v>44597</v>
      </c>
    </row>
    <row r="132" spans="1:32" ht="15">
      <c r="A132" s="215" t="str">
        <f ca="1">'Orçamento PreliminarConsolidado'!A71</f>
        <v>1.23.2</v>
      </c>
      <c r="B132" s="216" t="str">
        <f ca="1">_xlfn.XLOOKUP(A132,'Orçamento PreliminarConsolidado'!$A$8:$A$101,'Orçamento PreliminarConsolidado'!$B$8:$B$101)</f>
        <v>PAISAGISMO</v>
      </c>
      <c r="C132" s="216"/>
      <c r="D132" s="217"/>
      <c r="E132" s="22" t="s">
        <v>41</v>
      </c>
      <c r="F132" s="22"/>
      <c r="G132" s="22"/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1</v>
      </c>
      <c r="X132" s="264">
        <f t="shared" ref="X132" ca="1" si="213">X133/C133</f>
        <v>1</v>
      </c>
      <c r="Y132" s="109"/>
      <c r="Z132"/>
      <c r="AA132" s="105"/>
      <c r="AB132" s="105"/>
      <c r="AD132" s="24"/>
    </row>
    <row r="133" spans="1:32" ht="15">
      <c r="A133" s="218"/>
      <c r="B133" s="219"/>
      <c r="C133" s="220">
        <f ca="1">_xlfn.XLOOKUP(A132,'Orçamento PreliminarConsolidado'!$A$8:$A$101,'Orçamento PreliminarConsolidado'!$C$8:$C$101)</f>
        <v>14593</v>
      </c>
      <c r="D133" s="221">
        <f ca="1">C133/$C$194</f>
        <v>7.2143626416622047E-4</v>
      </c>
      <c r="E133" s="222" t="s">
        <v>43</v>
      </c>
      <c r="F133" s="222"/>
      <c r="G133" s="222"/>
      <c r="H133" s="223">
        <f ca="1">$C$133*H132</f>
        <v>0</v>
      </c>
      <c r="I133" s="223">
        <f t="shared" ref="I133:W133" ca="1" si="214">$C$133*I132</f>
        <v>0</v>
      </c>
      <c r="J133" s="223">
        <f t="shared" ca="1" si="214"/>
        <v>0</v>
      </c>
      <c r="K133" s="223">
        <f t="shared" ca="1" si="214"/>
        <v>0</v>
      </c>
      <c r="L133" s="223">
        <f t="shared" ca="1" si="214"/>
        <v>0</v>
      </c>
      <c r="M133" s="223">
        <f t="shared" ca="1" si="214"/>
        <v>0</v>
      </c>
      <c r="N133" s="223">
        <f t="shared" ca="1" si="214"/>
        <v>0</v>
      </c>
      <c r="O133" s="223">
        <f t="shared" ca="1" si="214"/>
        <v>0</v>
      </c>
      <c r="P133" s="223">
        <f t="shared" ca="1" si="214"/>
        <v>0</v>
      </c>
      <c r="Q133" s="223">
        <f t="shared" ca="1" si="214"/>
        <v>0</v>
      </c>
      <c r="R133" s="223">
        <f t="shared" ca="1" si="214"/>
        <v>0</v>
      </c>
      <c r="S133" s="223">
        <f t="shared" ca="1" si="214"/>
        <v>0</v>
      </c>
      <c r="T133" s="223">
        <f t="shared" ca="1" si="214"/>
        <v>0</v>
      </c>
      <c r="U133" s="223">
        <f t="shared" ca="1" si="214"/>
        <v>0</v>
      </c>
      <c r="V133" s="223">
        <f t="shared" ca="1" si="214"/>
        <v>0</v>
      </c>
      <c r="W133" s="223">
        <f t="shared" ca="1" si="214"/>
        <v>14593</v>
      </c>
      <c r="X133" s="224">
        <f ca="1">SUM(H133:W133)</f>
        <v>14593</v>
      </c>
      <c r="Y133" s="110"/>
      <c r="Z133"/>
      <c r="AA133" s="105">
        <f ca="1">C133</f>
        <v>14593</v>
      </c>
      <c r="AB133" s="105" t="b">
        <f ca="1">AA133=X133</f>
        <v>1</v>
      </c>
      <c r="AC133" s="29">
        <f t="shared" ref="AC133" ca="1" si="215">C133-SUM(H133:Q133)</f>
        <v>14593</v>
      </c>
    </row>
    <row r="134" spans="1:32" ht="15">
      <c r="A134" s="215" t="str">
        <f ca="1">'Orçamento PreliminarConsolidado'!A72</f>
        <v>1.23.3</v>
      </c>
      <c r="B134" s="216" t="str">
        <f ca="1">_xlfn.XLOOKUP(A134,'Orçamento PreliminarConsolidado'!$A$8:$A$101,'Orçamento PreliminarConsolidado'!$B$8:$B$101)</f>
        <v>SINALIZAÇÃO</v>
      </c>
      <c r="C134" s="216"/>
      <c r="D134" s="217"/>
      <c r="E134" s="22" t="s">
        <v>41</v>
      </c>
      <c r="F134" s="22"/>
      <c r="G134" s="22"/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1</v>
      </c>
      <c r="X134" s="264">
        <f t="shared" ref="X134" ca="1" si="216">X135/C135</f>
        <v>1</v>
      </c>
      <c r="Y134" s="109"/>
      <c r="Z134"/>
      <c r="AA134" s="105"/>
      <c r="AB134" s="105"/>
      <c r="AD134" s="24"/>
    </row>
    <row r="135" spans="1:32" ht="15">
      <c r="A135" s="218"/>
      <c r="B135" s="219"/>
      <c r="C135" s="220">
        <f ca="1">_xlfn.XLOOKUP(A134,'Orçamento PreliminarConsolidado'!$A$8:$A$101,'Orçamento PreliminarConsolidado'!$C$8:$C$101)</f>
        <v>7689</v>
      </c>
      <c r="D135" s="221">
        <f ca="1">C135/$C$194</f>
        <v>3.8012221168875961E-4</v>
      </c>
      <c r="E135" s="222" t="s">
        <v>43</v>
      </c>
      <c r="F135" s="222"/>
      <c r="G135" s="222"/>
      <c r="H135" s="223">
        <f ca="1">$C$135*H134</f>
        <v>0</v>
      </c>
      <c r="I135" s="223">
        <f t="shared" ref="I135:W135" ca="1" si="217">$C$135*I134</f>
        <v>0</v>
      </c>
      <c r="J135" s="223">
        <f t="shared" ca="1" si="217"/>
        <v>0</v>
      </c>
      <c r="K135" s="223">
        <f t="shared" ca="1" si="217"/>
        <v>0</v>
      </c>
      <c r="L135" s="223">
        <f t="shared" ca="1" si="217"/>
        <v>0</v>
      </c>
      <c r="M135" s="223">
        <f t="shared" ca="1" si="217"/>
        <v>0</v>
      </c>
      <c r="N135" s="223">
        <f t="shared" ca="1" si="217"/>
        <v>0</v>
      </c>
      <c r="O135" s="223">
        <f t="shared" ca="1" si="217"/>
        <v>0</v>
      </c>
      <c r="P135" s="223">
        <f t="shared" ca="1" si="217"/>
        <v>0</v>
      </c>
      <c r="Q135" s="223">
        <f t="shared" ca="1" si="217"/>
        <v>0</v>
      </c>
      <c r="R135" s="223">
        <f t="shared" ca="1" si="217"/>
        <v>0</v>
      </c>
      <c r="S135" s="223">
        <f t="shared" ca="1" si="217"/>
        <v>0</v>
      </c>
      <c r="T135" s="223">
        <f t="shared" ca="1" si="217"/>
        <v>0</v>
      </c>
      <c r="U135" s="223">
        <f t="shared" ca="1" si="217"/>
        <v>0</v>
      </c>
      <c r="V135" s="223">
        <f t="shared" ca="1" si="217"/>
        <v>0</v>
      </c>
      <c r="W135" s="223">
        <f t="shared" ca="1" si="217"/>
        <v>7689</v>
      </c>
      <c r="X135" s="224">
        <f ca="1">SUM(H135:W135)</f>
        <v>7689</v>
      </c>
      <c r="Y135" s="110"/>
      <c r="Z135"/>
      <c r="AA135" s="105">
        <f ca="1">C135</f>
        <v>7689</v>
      </c>
      <c r="AB135" s="105" t="b">
        <f ca="1">AA135=X135</f>
        <v>1</v>
      </c>
      <c r="AC135" s="29">
        <f t="shared" ref="AC135" ca="1" si="218">C135-SUM(H135:Q135)</f>
        <v>7689</v>
      </c>
    </row>
    <row r="136" spans="1:32" ht="15">
      <c r="A136" s="19" t="str">
        <f ca="1">'Orçamento PreliminarConsolidado'!A73</f>
        <v>1.24</v>
      </c>
      <c r="B136" s="20" t="str">
        <f ca="1">_xlfn.XLOOKUP(A136,'Orçamento PreliminarConsolidado'!$A$8:$A$101,'Orçamento PreliminarConsolidado'!$B$8:$B$101)</f>
        <v>SERVIÇOS COMPLEMENTARES</v>
      </c>
      <c r="C136" s="99"/>
      <c r="D136" s="21"/>
      <c r="E136" s="22" t="s">
        <v>41</v>
      </c>
      <c r="F136" s="22"/>
      <c r="G136" s="22"/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1</v>
      </c>
      <c r="X136" s="264">
        <f t="shared" ref="X136" ca="1" si="219">X137/C137</f>
        <v>1</v>
      </c>
      <c r="Y136" s="104"/>
      <c r="Z136"/>
      <c r="AA136" s="105">
        <f>C136</f>
        <v>0</v>
      </c>
      <c r="AB136" s="105" t="b">
        <f ca="1">AA136=X136</f>
        <v>0</v>
      </c>
    </row>
    <row r="137" spans="1:32" ht="15">
      <c r="A137" s="26"/>
      <c r="B137" s="27"/>
      <c r="C137" s="100">
        <f ca="1">_xlfn.XLOOKUP(A136,'Orçamento PreliminarConsolidado'!$A$8:$A$101,'Orçamento PreliminarConsolidado'!$C$8:$C$101)</f>
        <v>53657</v>
      </c>
      <c r="D137" s="28">
        <f ca="1">C137/$C$194</f>
        <v>2.6526489156696287E-3</v>
      </c>
      <c r="E137" s="212" t="s">
        <v>42</v>
      </c>
      <c r="F137" s="212"/>
      <c r="G137" s="212"/>
      <c r="H137" s="213">
        <f ca="1">H136*$C$137</f>
        <v>0</v>
      </c>
      <c r="I137" s="213">
        <f t="shared" ref="I137:W137" ca="1" si="220">I136*$C$137</f>
        <v>0</v>
      </c>
      <c r="J137" s="213">
        <f t="shared" ca="1" si="220"/>
        <v>0</v>
      </c>
      <c r="K137" s="213">
        <f t="shared" ca="1" si="220"/>
        <v>0</v>
      </c>
      <c r="L137" s="213">
        <f t="shared" ca="1" si="220"/>
        <v>0</v>
      </c>
      <c r="M137" s="213">
        <f t="shared" ca="1" si="220"/>
        <v>0</v>
      </c>
      <c r="N137" s="213">
        <f t="shared" ca="1" si="220"/>
        <v>0</v>
      </c>
      <c r="O137" s="213">
        <f t="shared" ca="1" si="220"/>
        <v>0</v>
      </c>
      <c r="P137" s="213">
        <f t="shared" ca="1" si="220"/>
        <v>0</v>
      </c>
      <c r="Q137" s="213">
        <f t="shared" ca="1" si="220"/>
        <v>0</v>
      </c>
      <c r="R137" s="213">
        <f t="shared" ca="1" si="220"/>
        <v>0</v>
      </c>
      <c r="S137" s="213">
        <f t="shared" ca="1" si="220"/>
        <v>0</v>
      </c>
      <c r="T137" s="213">
        <f t="shared" ca="1" si="220"/>
        <v>0</v>
      </c>
      <c r="U137" s="213">
        <f t="shared" ca="1" si="220"/>
        <v>0</v>
      </c>
      <c r="V137" s="213">
        <f t="shared" ca="1" si="220"/>
        <v>0</v>
      </c>
      <c r="W137" s="213">
        <f t="shared" ca="1" si="220"/>
        <v>53657</v>
      </c>
      <c r="X137" s="214">
        <f ca="1">SUM(H137:W137)</f>
        <v>53657</v>
      </c>
      <c r="Y137" s="105"/>
      <c r="Z137"/>
      <c r="AA137" s="105">
        <f ca="1">C137</f>
        <v>53657</v>
      </c>
      <c r="AB137" s="105" t="b">
        <f ca="1">AA137=X137</f>
        <v>1</v>
      </c>
      <c r="AC137" s="29">
        <f t="shared" ref="AC137" ca="1" si="221">C137-SUM(H137:Q137)</f>
        <v>53657</v>
      </c>
    </row>
    <row r="138" spans="1:32" ht="15">
      <c r="A138" s="208">
        <f>'Orçamento PreliminarConsolidado'!A74</f>
        <v>2</v>
      </c>
      <c r="B138" s="208" t="str">
        <f ca="1">_xlfn.XLOOKUP(A138,'Orçamento PreliminarConsolidado'!$A$8:$A$101,'Orçamento PreliminarConsolidado'!$B$8:$B$101)</f>
        <v>Contrapartida:</v>
      </c>
      <c r="C138" s="208"/>
      <c r="D138" s="208"/>
      <c r="E138" s="209"/>
      <c r="F138" s="209"/>
      <c r="G138" s="209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103"/>
      <c r="Z138"/>
      <c r="AA138" s="103"/>
      <c r="AB138" s="103"/>
    </row>
    <row r="139" spans="1:32" ht="15">
      <c r="A139" s="19" t="str">
        <f ca="1">'Orçamento PreliminarConsolidado'!A75</f>
        <v>2.1</v>
      </c>
      <c r="B139" s="20" t="str">
        <f ca="1">_xlfn.XLOOKUP(A139,'Orçamento PreliminarConsolidado'!$A$8:$A$101,'Orçamento PreliminarConsolidado'!$B$8:$B$101)</f>
        <v>PROJETOS</v>
      </c>
      <c r="C139" s="99"/>
      <c r="D139" s="21"/>
      <c r="E139" s="22" t="s">
        <v>41</v>
      </c>
      <c r="F139" s="107">
        <v>0.5</v>
      </c>
      <c r="G139" s="107">
        <v>0.5</v>
      </c>
      <c r="H139" s="107">
        <v>0</v>
      </c>
      <c r="I139" s="107">
        <v>0</v>
      </c>
      <c r="J139" s="107">
        <v>0</v>
      </c>
      <c r="K139" s="107">
        <v>0</v>
      </c>
      <c r="L139" s="107">
        <v>0</v>
      </c>
      <c r="M139" s="107">
        <v>0</v>
      </c>
      <c r="N139" s="107">
        <v>0</v>
      </c>
      <c r="O139" s="107">
        <v>0</v>
      </c>
      <c r="P139" s="107">
        <v>0</v>
      </c>
      <c r="Q139" s="107">
        <v>0</v>
      </c>
      <c r="R139" s="107">
        <v>0</v>
      </c>
      <c r="S139" s="107">
        <v>0</v>
      </c>
      <c r="T139" s="107">
        <v>0</v>
      </c>
      <c r="U139" s="107">
        <v>0</v>
      </c>
      <c r="V139" s="107">
        <v>0</v>
      </c>
      <c r="W139" s="107">
        <v>0</v>
      </c>
      <c r="X139" s="225">
        <f ca="1">X140/C140</f>
        <v>1</v>
      </c>
      <c r="Y139" s="104"/>
      <c r="Z139"/>
      <c r="AA139" s="104"/>
      <c r="AB139" s="104"/>
      <c r="AD139" s="24"/>
      <c r="AF139" s="25">
        <f>SUM(H139:K139)</f>
        <v>0</v>
      </c>
    </row>
    <row r="140" spans="1:32" ht="15">
      <c r="A140" s="26"/>
      <c r="B140" s="27"/>
      <c r="C140" s="100">
        <f ca="1">_xlfn.XLOOKUP(A139,'Orçamento PreliminarConsolidado'!$A$8:$A$101,'Orçamento PreliminarConsolidado'!$C$8:$C$101)</f>
        <v>94350.54</v>
      </c>
      <c r="D140" s="28">
        <f ca="1">C140/$C$194</f>
        <v>4.6644213732382339E-3</v>
      </c>
      <c r="E140" s="212" t="s">
        <v>42</v>
      </c>
      <c r="F140" s="213">
        <f ca="1">C140*F139</f>
        <v>47175.27</v>
      </c>
      <c r="G140" s="213">
        <f ca="1">C140*G139</f>
        <v>47175.27</v>
      </c>
      <c r="H140" s="213">
        <f ca="1">H139*$C$9</f>
        <v>0</v>
      </c>
      <c r="I140" s="213">
        <f ca="1">I139*$C$9</f>
        <v>0</v>
      </c>
      <c r="J140" s="213">
        <f t="shared" ref="J140:N140" ca="1" si="222">J139*$C$9</f>
        <v>0</v>
      </c>
      <c r="K140" s="213">
        <f t="shared" ca="1" si="222"/>
        <v>0</v>
      </c>
      <c r="L140" s="213">
        <f t="shared" ca="1" si="222"/>
        <v>0</v>
      </c>
      <c r="M140" s="213">
        <f t="shared" ca="1" si="222"/>
        <v>0</v>
      </c>
      <c r="N140" s="213">
        <f t="shared" ca="1" si="222"/>
        <v>0</v>
      </c>
      <c r="O140" s="213">
        <f ca="1">O139*$C$9</f>
        <v>0</v>
      </c>
      <c r="P140" s="213">
        <f t="shared" ref="P140:W140" ca="1" si="223">P139*$C$9</f>
        <v>0</v>
      </c>
      <c r="Q140" s="213">
        <f t="shared" ca="1" si="223"/>
        <v>0</v>
      </c>
      <c r="R140" s="213">
        <f t="shared" ca="1" si="223"/>
        <v>0</v>
      </c>
      <c r="S140" s="213">
        <f t="shared" ca="1" si="223"/>
        <v>0</v>
      </c>
      <c r="T140" s="213">
        <f t="shared" ca="1" si="223"/>
        <v>0</v>
      </c>
      <c r="U140" s="213">
        <f t="shared" ca="1" si="223"/>
        <v>0</v>
      </c>
      <c r="V140" s="213">
        <f t="shared" ca="1" si="223"/>
        <v>0</v>
      </c>
      <c r="W140" s="213">
        <f t="shared" ca="1" si="223"/>
        <v>0</v>
      </c>
      <c r="X140" s="214">
        <f ca="1">SUM(F140:W140)</f>
        <v>94350.54</v>
      </c>
      <c r="Y140" s="105"/>
      <c r="Z140"/>
      <c r="AA140" s="105">
        <f ca="1">C140</f>
        <v>94350.54</v>
      </c>
      <c r="AB140" s="105" t="b">
        <f ca="1">AA140=X140</f>
        <v>1</v>
      </c>
      <c r="AC140" s="29">
        <f ca="1">C140-SUM(H140:Q140)</f>
        <v>94350.54</v>
      </c>
    </row>
    <row r="141" spans="1:32" ht="15">
      <c r="A141" s="19" t="str">
        <f ca="1">'Orçamento PreliminarConsolidado'!A76</f>
        <v>2.2</v>
      </c>
      <c r="B141" s="20" t="str">
        <f ca="1">_xlfn.XLOOKUP(A141,'Orçamento PreliminarConsolidado'!$A$8:$A$101,'Orçamento PreliminarConsolidado'!$B$8:$B$101)</f>
        <v>DEMOLIÇÕES E REMOÇÕES</v>
      </c>
      <c r="C141" s="99"/>
      <c r="D141" s="21"/>
      <c r="E141" s="22" t="s">
        <v>41</v>
      </c>
      <c r="F141" s="107">
        <v>1</v>
      </c>
      <c r="G141" s="107">
        <v>0</v>
      </c>
      <c r="H141" s="107">
        <v>0</v>
      </c>
      <c r="I141" s="107">
        <v>0</v>
      </c>
      <c r="J141" s="107">
        <v>0</v>
      </c>
      <c r="K141" s="107">
        <v>0</v>
      </c>
      <c r="L141" s="107">
        <v>0</v>
      </c>
      <c r="M141" s="107">
        <v>0</v>
      </c>
      <c r="N141" s="107">
        <v>0</v>
      </c>
      <c r="O141" s="107">
        <v>0</v>
      </c>
      <c r="P141" s="107">
        <v>0</v>
      </c>
      <c r="Q141" s="107">
        <v>0</v>
      </c>
      <c r="R141" s="107">
        <v>0</v>
      </c>
      <c r="S141" s="107">
        <v>0</v>
      </c>
      <c r="T141" s="107">
        <v>0</v>
      </c>
      <c r="U141" s="107">
        <v>0</v>
      </c>
      <c r="V141" s="107">
        <v>0</v>
      </c>
      <c r="W141" s="107">
        <v>0</v>
      </c>
      <c r="X141" s="225">
        <f ca="1">X142/C142</f>
        <v>1</v>
      </c>
      <c r="Y141" s="104"/>
      <c r="Z141"/>
      <c r="AA141" s="104"/>
      <c r="AB141" s="104"/>
      <c r="AD141" s="24"/>
      <c r="AF141" s="25">
        <f>SUM(H141:K141)</f>
        <v>0</v>
      </c>
    </row>
    <row r="142" spans="1:32" ht="15">
      <c r="A142" s="26"/>
      <c r="B142" s="27"/>
      <c r="C142" s="100">
        <f ca="1">_xlfn.XLOOKUP(A141,'Orçamento PreliminarConsolidado'!$A$8:$A$101,'Orçamento PreliminarConsolidado'!$C$8:$C$101)</f>
        <v>17454</v>
      </c>
      <c r="D142" s="28">
        <f ca="1">C142/$C$194</f>
        <v>8.6287593741911958E-4</v>
      </c>
      <c r="E142" s="212" t="s">
        <v>42</v>
      </c>
      <c r="F142" s="213">
        <f ca="1">C142*F141</f>
        <v>17454</v>
      </c>
      <c r="G142" s="213">
        <f ca="1">D142*G141</f>
        <v>0</v>
      </c>
      <c r="H142" s="213">
        <f ca="1">H141*$C$9</f>
        <v>0</v>
      </c>
      <c r="I142" s="213">
        <f ca="1">I141*$C$9</f>
        <v>0</v>
      </c>
      <c r="J142" s="213">
        <f t="shared" ref="J142:N142" ca="1" si="224">J141*$C$9</f>
        <v>0</v>
      </c>
      <c r="K142" s="213">
        <f t="shared" ca="1" si="224"/>
        <v>0</v>
      </c>
      <c r="L142" s="213">
        <f t="shared" ca="1" si="224"/>
        <v>0</v>
      </c>
      <c r="M142" s="213">
        <f t="shared" ca="1" si="224"/>
        <v>0</v>
      </c>
      <c r="N142" s="213">
        <f t="shared" ca="1" si="224"/>
        <v>0</v>
      </c>
      <c r="O142" s="213">
        <f ca="1">O141*$C$9</f>
        <v>0</v>
      </c>
      <c r="P142" s="213">
        <f t="shared" ref="P142:W142" ca="1" si="225">P141*$C$9</f>
        <v>0</v>
      </c>
      <c r="Q142" s="213">
        <f t="shared" ca="1" si="225"/>
        <v>0</v>
      </c>
      <c r="R142" s="213">
        <f t="shared" ca="1" si="225"/>
        <v>0</v>
      </c>
      <c r="S142" s="213">
        <f t="shared" ca="1" si="225"/>
        <v>0</v>
      </c>
      <c r="T142" s="213">
        <f t="shared" ca="1" si="225"/>
        <v>0</v>
      </c>
      <c r="U142" s="213">
        <f t="shared" ca="1" si="225"/>
        <v>0</v>
      </c>
      <c r="V142" s="213">
        <f t="shared" ca="1" si="225"/>
        <v>0</v>
      </c>
      <c r="W142" s="213">
        <f t="shared" ca="1" si="225"/>
        <v>0</v>
      </c>
      <c r="X142" s="214">
        <f ca="1">SUM(F142:W142)</f>
        <v>17454</v>
      </c>
      <c r="Y142" s="105"/>
      <c r="Z142"/>
      <c r="AA142" s="105">
        <f ca="1">C142</f>
        <v>17454</v>
      </c>
      <c r="AB142" s="105" t="b">
        <f ca="1">AA142=X142</f>
        <v>1</v>
      </c>
      <c r="AC142" s="29">
        <f ca="1">C142-SUM(H142:Q142)</f>
        <v>17454</v>
      </c>
    </row>
    <row r="143" spans="1:32" ht="28.5">
      <c r="A143" s="19" t="str">
        <f ca="1">'Orçamento PreliminarConsolidado'!A77</f>
        <v>2.3</v>
      </c>
      <c r="B143" s="20" t="str">
        <f ca="1">_xlfn.XLOOKUP(A143,'Orçamento PreliminarConsolidado'!$A$8:$A$101,'Orçamento PreliminarConsolidado'!$B$8:$B$101)</f>
        <v>MOVIMENTAÇÃO DE TERRA (TERRAPLANAGEM)</v>
      </c>
      <c r="C143" s="99"/>
      <c r="D143" s="21"/>
      <c r="E143" s="22" t="s">
        <v>41</v>
      </c>
      <c r="F143" s="107">
        <v>0.5</v>
      </c>
      <c r="G143" s="107">
        <v>0.5</v>
      </c>
      <c r="H143" s="107">
        <v>0</v>
      </c>
      <c r="I143" s="107">
        <v>0</v>
      </c>
      <c r="J143" s="107">
        <v>0</v>
      </c>
      <c r="K143" s="107">
        <v>0</v>
      </c>
      <c r="L143" s="107">
        <v>0</v>
      </c>
      <c r="M143" s="107">
        <v>0</v>
      </c>
      <c r="N143" s="107">
        <v>0</v>
      </c>
      <c r="O143" s="107">
        <v>0</v>
      </c>
      <c r="P143" s="107">
        <v>0</v>
      </c>
      <c r="Q143" s="107">
        <v>0</v>
      </c>
      <c r="R143" s="107">
        <v>0</v>
      </c>
      <c r="S143" s="107">
        <v>0</v>
      </c>
      <c r="T143" s="107">
        <v>0</v>
      </c>
      <c r="U143" s="107">
        <v>0</v>
      </c>
      <c r="V143" s="107">
        <v>0</v>
      </c>
      <c r="W143" s="107">
        <v>0</v>
      </c>
      <c r="X143" s="225">
        <f ca="1">X144/C144</f>
        <v>1</v>
      </c>
      <c r="Y143" s="104"/>
      <c r="Z143"/>
      <c r="AA143" s="104"/>
      <c r="AB143" s="104"/>
      <c r="AD143" s="24"/>
      <c r="AF143" s="25">
        <f>SUM(H143:K143)</f>
        <v>0</v>
      </c>
    </row>
    <row r="144" spans="1:32" ht="15">
      <c r="A144" s="26"/>
      <c r="B144" s="27"/>
      <c r="C144" s="100">
        <f ca="1">_xlfn.XLOOKUP(A143,'Orçamento PreliminarConsolidado'!$A$8:$A$101,'Orçamento PreliminarConsolidado'!$C$8:$C$101)</f>
        <v>204578.85</v>
      </c>
      <c r="D144" s="28">
        <f ca="1">C144/$C$194</f>
        <v>1.0113794372056574E-2</v>
      </c>
      <c r="E144" s="212" t="s">
        <v>42</v>
      </c>
      <c r="F144" s="213">
        <f ca="1">C144*F143</f>
        <v>102289.425</v>
      </c>
      <c r="G144" s="213">
        <f ca="1">C144*G143</f>
        <v>102289.425</v>
      </c>
      <c r="H144" s="213">
        <f ca="1">H143*$C$9</f>
        <v>0</v>
      </c>
      <c r="I144" s="213">
        <f ca="1">I143*$C$9</f>
        <v>0</v>
      </c>
      <c r="J144" s="213">
        <f t="shared" ref="J144:N144" ca="1" si="226">J143*$C$9</f>
        <v>0</v>
      </c>
      <c r="K144" s="213">
        <f t="shared" ca="1" si="226"/>
        <v>0</v>
      </c>
      <c r="L144" s="213">
        <f t="shared" ca="1" si="226"/>
        <v>0</v>
      </c>
      <c r="M144" s="213">
        <f t="shared" ca="1" si="226"/>
        <v>0</v>
      </c>
      <c r="N144" s="213">
        <f t="shared" ca="1" si="226"/>
        <v>0</v>
      </c>
      <c r="O144" s="213">
        <f ca="1">O143*$C$9</f>
        <v>0</v>
      </c>
      <c r="P144" s="213">
        <f t="shared" ref="P144:W144" ca="1" si="227">P143*$C$9</f>
        <v>0</v>
      </c>
      <c r="Q144" s="213">
        <f t="shared" ca="1" si="227"/>
        <v>0</v>
      </c>
      <c r="R144" s="213">
        <f t="shared" ca="1" si="227"/>
        <v>0</v>
      </c>
      <c r="S144" s="213">
        <f t="shared" ca="1" si="227"/>
        <v>0</v>
      </c>
      <c r="T144" s="213">
        <f t="shared" ca="1" si="227"/>
        <v>0</v>
      </c>
      <c r="U144" s="213">
        <f t="shared" ca="1" si="227"/>
        <v>0</v>
      </c>
      <c r="V144" s="213">
        <f t="shared" ca="1" si="227"/>
        <v>0</v>
      </c>
      <c r="W144" s="213">
        <f t="shared" ca="1" si="227"/>
        <v>0</v>
      </c>
      <c r="X144" s="214">
        <f ca="1">SUM(F144:W144)</f>
        <v>204578.85</v>
      </c>
      <c r="Y144" s="105"/>
      <c r="Z144"/>
      <c r="AA144" s="105">
        <f ca="1">C144</f>
        <v>204578.85</v>
      </c>
      <c r="AB144" s="105" t="b">
        <f ca="1">AA144=X144</f>
        <v>1</v>
      </c>
      <c r="AC144" s="29">
        <f ca="1">C144-SUM(H144:Q144)</f>
        <v>204578.85</v>
      </c>
    </row>
    <row r="145" spans="1:32" ht="15">
      <c r="A145" s="19" t="str">
        <f ca="1">'Orçamento PreliminarConsolidado'!A78</f>
        <v>2.4</v>
      </c>
      <c r="B145" s="20" t="str">
        <f ca="1">_xlfn.XLOOKUP(A145,'Orçamento PreliminarConsolidado'!$A$8:$A$101,'Orçamento PreliminarConsolidado'!$B$8:$B$101)</f>
        <v>ANEXO MOTORISTAS</v>
      </c>
      <c r="C145" s="99"/>
      <c r="D145" s="21"/>
      <c r="E145" s="22" t="s">
        <v>41</v>
      </c>
      <c r="F145" s="107">
        <v>0.5</v>
      </c>
      <c r="G145" s="107">
        <v>0.5</v>
      </c>
      <c r="H145" s="107">
        <v>0</v>
      </c>
      <c r="I145" s="107">
        <v>0</v>
      </c>
      <c r="J145" s="107">
        <v>0</v>
      </c>
      <c r="K145" s="107">
        <v>0</v>
      </c>
      <c r="L145" s="107">
        <v>0</v>
      </c>
      <c r="M145" s="107">
        <v>0</v>
      </c>
      <c r="N145" s="107">
        <v>0</v>
      </c>
      <c r="O145" s="107">
        <v>0</v>
      </c>
      <c r="P145" s="107">
        <v>0</v>
      </c>
      <c r="Q145" s="107">
        <v>0</v>
      </c>
      <c r="R145" s="107">
        <v>0</v>
      </c>
      <c r="S145" s="107">
        <v>0</v>
      </c>
      <c r="T145" s="107">
        <v>0</v>
      </c>
      <c r="U145" s="107">
        <v>0</v>
      </c>
      <c r="V145" s="107">
        <v>0</v>
      </c>
      <c r="W145" s="107">
        <v>0</v>
      </c>
      <c r="X145" s="225">
        <f ca="1">X146/C146</f>
        <v>0.99999999999999978</v>
      </c>
      <c r="Y145" s="104"/>
      <c r="Z145"/>
      <c r="AA145" s="104"/>
      <c r="AB145" s="104"/>
      <c r="AD145" s="24"/>
      <c r="AF145" s="25">
        <f>SUM(H145:K145)</f>
        <v>0</v>
      </c>
    </row>
    <row r="146" spans="1:32" ht="15">
      <c r="A146" s="26"/>
      <c r="B146" s="27"/>
      <c r="C146" s="100">
        <f ca="1">_xlfn.XLOOKUP(A145,'Orçamento PreliminarConsolidado'!$A$8:$A$101,'Orçamento PreliminarConsolidado'!$C$8:$C$101)</f>
        <v>321711.06000000006</v>
      </c>
      <c r="D146" s="28">
        <f ca="1">C146/$C$194</f>
        <v>1.590447647963783E-2</v>
      </c>
      <c r="E146" s="212" t="s">
        <v>42</v>
      </c>
      <c r="F146" s="213">
        <f t="shared" ref="F146:W146" ca="1" si="228">F148+F150+F152+F154+F156+F158+F160+F162+F164+F166+F168+F170+F172</f>
        <v>0</v>
      </c>
      <c r="G146" s="213">
        <f t="shared" ca="1" si="228"/>
        <v>0</v>
      </c>
      <c r="H146" s="213">
        <f t="shared" ca="1" si="228"/>
        <v>0</v>
      </c>
      <c r="I146" s="213">
        <f t="shared" ca="1" si="228"/>
        <v>35348.959999999999</v>
      </c>
      <c r="J146" s="213">
        <f t="shared" ca="1" si="228"/>
        <v>65859.278000000006</v>
      </c>
      <c r="K146" s="213">
        <f t="shared" ca="1" si="228"/>
        <v>22844.837</v>
      </c>
      <c r="L146" s="213">
        <f t="shared" ca="1" si="228"/>
        <v>2638.7939999999999</v>
      </c>
      <c r="M146" s="213">
        <f t="shared" ca="1" si="228"/>
        <v>0</v>
      </c>
      <c r="N146" s="213">
        <f t="shared" ca="1" si="228"/>
        <v>78388.084999999992</v>
      </c>
      <c r="O146" s="213">
        <f t="shared" ca="1" si="228"/>
        <v>41074.633000000002</v>
      </c>
      <c r="P146" s="213">
        <f t="shared" ca="1" si="228"/>
        <v>23941.095000000001</v>
      </c>
      <c r="Q146" s="213">
        <f t="shared" ca="1" si="228"/>
        <v>8561.723</v>
      </c>
      <c r="R146" s="213">
        <f t="shared" ca="1" si="228"/>
        <v>0</v>
      </c>
      <c r="S146" s="213">
        <f t="shared" ca="1" si="228"/>
        <v>23941.095000000001</v>
      </c>
      <c r="T146" s="213">
        <f t="shared" ca="1" si="228"/>
        <v>6157.1859999999997</v>
      </c>
      <c r="U146" s="213">
        <f t="shared" ca="1" si="228"/>
        <v>1708.443</v>
      </c>
      <c r="V146" s="213">
        <f t="shared" ca="1" si="228"/>
        <v>4632.5010000000002</v>
      </c>
      <c r="W146" s="213">
        <f t="shared" ca="1" si="228"/>
        <v>6614.43</v>
      </c>
      <c r="X146" s="214">
        <f ca="1">SUM(F146:W146)</f>
        <v>321711.06</v>
      </c>
      <c r="Y146" s="105"/>
      <c r="Z146"/>
      <c r="AA146" s="105">
        <f ca="1">C146</f>
        <v>321711.06000000006</v>
      </c>
      <c r="AB146" s="105" t="b">
        <f ca="1">AA146=X146</f>
        <v>1</v>
      </c>
      <c r="AC146" s="29">
        <f ca="1">C146-SUM(H146:Q146)</f>
        <v>43053.655000000028</v>
      </c>
    </row>
    <row r="147" spans="1:32" ht="15">
      <c r="A147" s="215" t="str">
        <f ca="1">'Orçamento PreliminarConsolidado'!A79</f>
        <v>2.4.1</v>
      </c>
      <c r="B147" s="216" t="str">
        <f ca="1">_xlfn.XLOOKUP(A147,'Orçamento PreliminarConsolidado'!$A$8:$A$101,'Orçamento PreliminarConsolidado'!$B$8:$B$101)</f>
        <v>FUNDAÇÃO - Anexo Motoristas</v>
      </c>
      <c r="C147" s="216"/>
      <c r="D147" s="217"/>
      <c r="E147" s="22" t="s">
        <v>41</v>
      </c>
      <c r="F147" s="23">
        <v>0</v>
      </c>
      <c r="G147" s="23">
        <v>0</v>
      </c>
      <c r="H147" s="23">
        <v>0</v>
      </c>
      <c r="I147" s="23">
        <v>1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25">
        <f t="shared" ref="X147" ca="1" si="229">X148/C148</f>
        <v>1</v>
      </c>
      <c r="Y147" s="109"/>
      <c r="Z147"/>
      <c r="AA147" s="105"/>
      <c r="AB147" s="105"/>
      <c r="AD147" s="24"/>
    </row>
    <row r="148" spans="1:32" ht="14.25">
      <c r="A148" s="218"/>
      <c r="B148" s="219"/>
      <c r="C148" s="220">
        <f ca="1">_xlfn.XLOOKUP(A147,'Orçamento PreliminarConsolidado'!$A$8:$A$101,'Orçamento PreliminarConsolidado'!$C$8:$C$101)</f>
        <v>35348.959999999999</v>
      </c>
      <c r="D148" s="221">
        <f ca="1">C148/$C$194</f>
        <v>1.7475516785144356E-3</v>
      </c>
      <c r="E148" s="222" t="s">
        <v>43</v>
      </c>
      <c r="F148" s="223">
        <f ca="1">$C$148*F147</f>
        <v>0</v>
      </c>
      <c r="G148" s="223">
        <f ca="1">$C$148*G147</f>
        <v>0</v>
      </c>
      <c r="H148" s="223">
        <f ca="1">$C$148*H147</f>
        <v>0</v>
      </c>
      <c r="I148" s="223">
        <f t="shared" ref="I148:W148" ca="1" si="230">$C$148*I147</f>
        <v>35348.959999999999</v>
      </c>
      <c r="J148" s="223">
        <f t="shared" ca="1" si="230"/>
        <v>0</v>
      </c>
      <c r="K148" s="223">
        <f t="shared" ca="1" si="230"/>
        <v>0</v>
      </c>
      <c r="L148" s="223">
        <f t="shared" ca="1" si="230"/>
        <v>0</v>
      </c>
      <c r="M148" s="223">
        <f t="shared" ca="1" si="230"/>
        <v>0</v>
      </c>
      <c r="N148" s="223">
        <f t="shared" ca="1" si="230"/>
        <v>0</v>
      </c>
      <c r="O148" s="223">
        <f t="shared" ca="1" si="230"/>
        <v>0</v>
      </c>
      <c r="P148" s="223">
        <f t="shared" ca="1" si="230"/>
        <v>0</v>
      </c>
      <c r="Q148" s="223">
        <f t="shared" ca="1" si="230"/>
        <v>0</v>
      </c>
      <c r="R148" s="223">
        <f t="shared" ca="1" si="230"/>
        <v>0</v>
      </c>
      <c r="S148" s="223">
        <f t="shared" ca="1" si="230"/>
        <v>0</v>
      </c>
      <c r="T148" s="223">
        <f t="shared" ca="1" si="230"/>
        <v>0</v>
      </c>
      <c r="U148" s="223">
        <f t="shared" ca="1" si="230"/>
        <v>0</v>
      </c>
      <c r="V148" s="223">
        <f t="shared" ca="1" si="230"/>
        <v>0</v>
      </c>
      <c r="W148" s="223">
        <f t="shared" ca="1" si="230"/>
        <v>0</v>
      </c>
      <c r="X148" s="224">
        <f ca="1">SUM(H148:W148)</f>
        <v>35348.959999999999</v>
      </c>
      <c r="Y148" s="111">
        <f ca="1">C148</f>
        <v>35348.959999999999</v>
      </c>
      <c r="Z148" s="108" t="b">
        <f ca="1">X148=C148</f>
        <v>1</v>
      </c>
      <c r="AA148" s="105">
        <f ca="1">C148</f>
        <v>35348.959999999999</v>
      </c>
      <c r="AB148" s="105" t="b">
        <f ca="1">AA148=X148</f>
        <v>1</v>
      </c>
      <c r="AC148" s="29">
        <f t="shared" ref="AC148" ca="1" si="231">C148-SUM(H148:Q148)</f>
        <v>0</v>
      </c>
    </row>
    <row r="149" spans="1:32" ht="14.25">
      <c r="A149" s="215" t="str">
        <f ca="1">'Orçamento PreliminarConsolidado'!A80</f>
        <v>2.4.2</v>
      </c>
      <c r="B149" s="216" t="str">
        <f ca="1">_xlfn.XLOOKUP(A149,'Orçamento PreliminarConsolidado'!$A$8:$A$101,'Orçamento PreliminarConsolidado'!$B$8:$B$101)</f>
        <v>ESTRUTURA - Anexo Motoristas</v>
      </c>
      <c r="C149" s="216"/>
      <c r="D149" s="217"/>
      <c r="E149" s="22" t="s">
        <v>41</v>
      </c>
      <c r="F149" s="23">
        <v>0</v>
      </c>
      <c r="G149" s="23">
        <v>0</v>
      </c>
      <c r="H149" s="23">
        <v>0</v>
      </c>
      <c r="I149" s="23">
        <v>0</v>
      </c>
      <c r="J149" s="23">
        <v>0.7</v>
      </c>
      <c r="K149" s="23">
        <v>0.3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25">
        <f t="shared" ref="X149" ca="1" si="232">X150/C150</f>
        <v>1</v>
      </c>
      <c r="Y149" s="111"/>
      <c r="Z149" s="108"/>
      <c r="AA149" s="105"/>
      <c r="AB149" s="105"/>
      <c r="AD149" s="24"/>
    </row>
    <row r="150" spans="1:32" ht="14.25">
      <c r="A150" s="218"/>
      <c r="B150" s="219"/>
      <c r="C150" s="220">
        <f ca="1">_xlfn.XLOOKUP(A149,'Orçamento PreliminarConsolidado'!$A$8:$A$101,'Orçamento PreliminarConsolidado'!$C$8:$C$101)</f>
        <v>63774.47</v>
      </c>
      <c r="D150" s="221">
        <f ca="1">C150/$C$194</f>
        <v>3.152827752071589E-3</v>
      </c>
      <c r="E150" s="222" t="s">
        <v>43</v>
      </c>
      <c r="F150" s="223">
        <f ca="1">$C$150*F149</f>
        <v>0</v>
      </c>
      <c r="G150" s="223">
        <f t="shared" ref="G150:M150" ca="1" si="233">$C$150*G149</f>
        <v>0</v>
      </c>
      <c r="H150" s="223">
        <f t="shared" ca="1" si="233"/>
        <v>0</v>
      </c>
      <c r="I150" s="223">
        <f t="shared" ca="1" si="233"/>
        <v>0</v>
      </c>
      <c r="J150" s="223">
        <f t="shared" ca="1" si="233"/>
        <v>44642.129000000001</v>
      </c>
      <c r="K150" s="223">
        <f t="shared" ca="1" si="233"/>
        <v>19132.341</v>
      </c>
      <c r="L150" s="223">
        <f t="shared" ca="1" si="233"/>
        <v>0</v>
      </c>
      <c r="M150" s="223">
        <f t="shared" ca="1" si="233"/>
        <v>0</v>
      </c>
      <c r="N150" s="223">
        <f t="shared" ref="N150" ca="1" si="234">$C$150*N149</f>
        <v>0</v>
      </c>
      <c r="O150" s="223">
        <f t="shared" ref="O150" ca="1" si="235">$C$150*O149</f>
        <v>0</v>
      </c>
      <c r="P150" s="223">
        <f t="shared" ref="P150" ca="1" si="236">$C$150*P149</f>
        <v>0</v>
      </c>
      <c r="Q150" s="223">
        <f t="shared" ref="Q150" ca="1" si="237">$C$150*Q149</f>
        <v>0</v>
      </c>
      <c r="R150" s="223">
        <f t="shared" ref="R150" ca="1" si="238">$C$150*R149</f>
        <v>0</v>
      </c>
      <c r="S150" s="223">
        <f t="shared" ref="S150:T150" ca="1" si="239">$C$150*S149</f>
        <v>0</v>
      </c>
      <c r="T150" s="223">
        <f t="shared" ca="1" si="239"/>
        <v>0</v>
      </c>
      <c r="U150" s="223">
        <f t="shared" ref="U150" ca="1" si="240">$C$150*U149</f>
        <v>0</v>
      </c>
      <c r="V150" s="223">
        <f t="shared" ref="V150" ca="1" si="241">$C$150*V149</f>
        <v>0</v>
      </c>
      <c r="W150" s="223">
        <f t="shared" ref="W150" ca="1" si="242">$C$150*W149</f>
        <v>0</v>
      </c>
      <c r="X150" s="224">
        <f ca="1">SUM(H150:W150)</f>
        <v>63774.47</v>
      </c>
      <c r="Y150" s="111">
        <f t="shared" ref="Y150:Y194" ca="1" si="243">C150</f>
        <v>63774.47</v>
      </c>
      <c r="Z150" s="108" t="b">
        <f ca="1">X150=C150</f>
        <v>1</v>
      </c>
      <c r="AA150" s="105">
        <f ca="1">C150</f>
        <v>63774.47</v>
      </c>
      <c r="AB150" s="105" t="b">
        <f ca="1">AA150=X150</f>
        <v>1</v>
      </c>
      <c r="AC150" s="29">
        <f t="shared" ref="AC150" ca="1" si="244">C150-SUM(H150:Q150)</f>
        <v>0</v>
      </c>
    </row>
    <row r="151" spans="1:32" ht="28.5">
      <c r="A151" s="215" t="str">
        <f ca="1">'Orçamento PreliminarConsolidado'!A81</f>
        <v>2.4.3</v>
      </c>
      <c r="B151" s="216" t="str">
        <f ca="1">_xlfn.XLOOKUP(A151,'Orçamento PreliminarConsolidado'!$A$8:$A$101,'Orçamento PreliminarConsolidado'!$B$8:$B$101)</f>
        <v>ALVENARIA E DIVISÓRIAS - Anexo Motoristas</v>
      </c>
      <c r="C151" s="216"/>
      <c r="D151" s="217"/>
      <c r="E151" s="22" t="s">
        <v>41</v>
      </c>
      <c r="F151" s="23">
        <v>0</v>
      </c>
      <c r="G151" s="23">
        <v>0</v>
      </c>
      <c r="H151" s="23">
        <v>0</v>
      </c>
      <c r="I151" s="23">
        <v>0</v>
      </c>
      <c r="J151" s="23">
        <v>0.9</v>
      </c>
      <c r="K151" s="23">
        <v>0.1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25">
        <f t="shared" ref="X151" ca="1" si="245">X152/C152</f>
        <v>1</v>
      </c>
      <c r="Y151" s="111"/>
      <c r="Z151" s="108"/>
      <c r="AA151" s="105"/>
      <c r="AB151" s="105"/>
      <c r="AD151" s="24"/>
    </row>
    <row r="152" spans="1:32" ht="14.25">
      <c r="A152" s="218"/>
      <c r="B152" s="219"/>
      <c r="C152" s="220">
        <f ca="1">_xlfn.XLOOKUP(A151,'Orçamento PreliminarConsolidado'!$A$8:$A$101,'Orçamento PreliminarConsolidado'!$C$8:$C$101)</f>
        <v>20040.53</v>
      </c>
      <c r="D152" s="221">
        <f ca="1">C152/$C$194</f>
        <v>9.9074659734880175E-4</v>
      </c>
      <c r="E152" s="222" t="s">
        <v>43</v>
      </c>
      <c r="F152" s="223">
        <f ca="1">$C$152*F151</f>
        <v>0</v>
      </c>
      <c r="G152" s="223">
        <f t="shared" ref="G152:W152" ca="1" si="246">$C$152*G151</f>
        <v>0</v>
      </c>
      <c r="H152" s="223">
        <f t="shared" ca="1" si="246"/>
        <v>0</v>
      </c>
      <c r="I152" s="223">
        <f t="shared" ca="1" si="246"/>
        <v>0</v>
      </c>
      <c r="J152" s="223">
        <f t="shared" ca="1" si="246"/>
        <v>18036.476999999999</v>
      </c>
      <c r="K152" s="223">
        <f t="shared" ca="1" si="246"/>
        <v>2004.0529999999999</v>
      </c>
      <c r="L152" s="223">
        <f t="shared" ca="1" si="246"/>
        <v>0</v>
      </c>
      <c r="M152" s="223">
        <f t="shared" ca="1" si="246"/>
        <v>0</v>
      </c>
      <c r="N152" s="223">
        <f t="shared" ca="1" si="246"/>
        <v>0</v>
      </c>
      <c r="O152" s="223">
        <f t="shared" ca="1" si="246"/>
        <v>0</v>
      </c>
      <c r="P152" s="223">
        <f t="shared" ca="1" si="246"/>
        <v>0</v>
      </c>
      <c r="Q152" s="223">
        <f t="shared" ca="1" si="246"/>
        <v>0</v>
      </c>
      <c r="R152" s="223">
        <f t="shared" ca="1" si="246"/>
        <v>0</v>
      </c>
      <c r="S152" s="223">
        <f t="shared" ca="1" si="246"/>
        <v>0</v>
      </c>
      <c r="T152" s="223">
        <f t="shared" ca="1" si="246"/>
        <v>0</v>
      </c>
      <c r="U152" s="223">
        <f t="shared" ca="1" si="246"/>
        <v>0</v>
      </c>
      <c r="V152" s="223">
        <f t="shared" ca="1" si="246"/>
        <v>0</v>
      </c>
      <c r="W152" s="223">
        <f t="shared" ca="1" si="246"/>
        <v>0</v>
      </c>
      <c r="X152" s="224">
        <f ca="1">SUM(H152:W152)</f>
        <v>20040.53</v>
      </c>
      <c r="Y152" s="111">
        <f t="shared" ca="1" si="243"/>
        <v>20040.53</v>
      </c>
      <c r="Z152" s="108" t="b">
        <f ca="1">X152=C152</f>
        <v>1</v>
      </c>
      <c r="AA152" s="105">
        <f ca="1">C152</f>
        <v>20040.53</v>
      </c>
      <c r="AB152" s="105" t="b">
        <f ca="1">AA152=X152</f>
        <v>1</v>
      </c>
      <c r="AC152" s="29">
        <f t="shared" ref="AC152" ca="1" si="247">C152-SUM(H152:Q152)</f>
        <v>0</v>
      </c>
    </row>
    <row r="153" spans="1:32" ht="14.25">
      <c r="A153" s="215" t="str">
        <f ca="1">'Orçamento PreliminarConsolidado'!A82</f>
        <v>2.4.4</v>
      </c>
      <c r="B153" s="216" t="str">
        <f ca="1">_xlfn.XLOOKUP(A153,'Orçamento PreliminarConsolidado'!$A$8:$A$101,'Orçamento PreliminarConsolidado'!$B$8:$B$101)</f>
        <v>ESQUADRIAS - Anexo Motoristas</v>
      </c>
      <c r="C153" s="216"/>
      <c r="D153" s="217"/>
      <c r="E153" s="22" t="s">
        <v>41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0.3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0.7</v>
      </c>
      <c r="U153" s="23">
        <v>0</v>
      </c>
      <c r="V153" s="23">
        <v>0</v>
      </c>
      <c r="W153" s="23">
        <v>0</v>
      </c>
      <c r="X153" s="225">
        <f t="shared" ref="X153" ca="1" si="248">X154/C154</f>
        <v>1</v>
      </c>
      <c r="Y153" s="111"/>
      <c r="Z153" s="108"/>
      <c r="AA153" s="105"/>
      <c r="AB153" s="105"/>
      <c r="AD153" s="24"/>
    </row>
    <row r="154" spans="1:32" ht="14.25">
      <c r="A154" s="218"/>
      <c r="B154" s="219"/>
      <c r="C154" s="220">
        <f ca="1">_xlfn.XLOOKUP(A153,'Orçamento PreliminarConsolidado'!$A$8:$A$101,'Orçamento PreliminarConsolidado'!$C$8:$C$101)</f>
        <v>8795.98</v>
      </c>
      <c r="D154" s="221">
        <f ca="1">C154/$C$194</f>
        <v>4.3484814300560486E-4</v>
      </c>
      <c r="E154" s="222" t="s">
        <v>43</v>
      </c>
      <c r="F154" s="223">
        <f ca="1">$C$154*F153</f>
        <v>0</v>
      </c>
      <c r="G154" s="223">
        <f t="shared" ref="G154:W154" ca="1" si="249">$C$154*G153</f>
        <v>0</v>
      </c>
      <c r="H154" s="223">
        <f t="shared" ca="1" si="249"/>
        <v>0</v>
      </c>
      <c r="I154" s="223">
        <f t="shared" ca="1" si="249"/>
        <v>0</v>
      </c>
      <c r="J154" s="223">
        <f t="shared" ca="1" si="249"/>
        <v>0</v>
      </c>
      <c r="K154" s="223">
        <f t="shared" ca="1" si="249"/>
        <v>0</v>
      </c>
      <c r="L154" s="223">
        <f t="shared" ca="1" si="249"/>
        <v>2638.7939999999999</v>
      </c>
      <c r="M154" s="223">
        <f t="shared" ca="1" si="249"/>
        <v>0</v>
      </c>
      <c r="N154" s="223">
        <f t="shared" ca="1" si="249"/>
        <v>0</v>
      </c>
      <c r="O154" s="223">
        <f t="shared" ca="1" si="249"/>
        <v>0</v>
      </c>
      <c r="P154" s="223">
        <f t="shared" ca="1" si="249"/>
        <v>0</v>
      </c>
      <c r="Q154" s="223">
        <f t="shared" ca="1" si="249"/>
        <v>0</v>
      </c>
      <c r="R154" s="223">
        <f t="shared" ca="1" si="249"/>
        <v>0</v>
      </c>
      <c r="S154" s="223">
        <f t="shared" ca="1" si="249"/>
        <v>0</v>
      </c>
      <c r="T154" s="223">
        <f t="shared" ca="1" si="249"/>
        <v>6157.1859999999997</v>
      </c>
      <c r="U154" s="223">
        <f t="shared" ca="1" si="249"/>
        <v>0</v>
      </c>
      <c r="V154" s="223">
        <f t="shared" ca="1" si="249"/>
        <v>0</v>
      </c>
      <c r="W154" s="223">
        <f t="shared" ca="1" si="249"/>
        <v>0</v>
      </c>
      <c r="X154" s="224">
        <f ca="1">SUM(H154:W154)</f>
        <v>8795.98</v>
      </c>
      <c r="Y154" s="111">
        <f t="shared" ca="1" si="243"/>
        <v>8795.98</v>
      </c>
      <c r="Z154" s="108" t="b">
        <f ca="1">X154=C154</f>
        <v>1</v>
      </c>
      <c r="AA154" s="105">
        <f ca="1">C154</f>
        <v>8795.98</v>
      </c>
      <c r="AB154" s="105" t="b">
        <f ca="1">AA154=X154</f>
        <v>1</v>
      </c>
      <c r="AC154" s="29">
        <f t="shared" ref="AC154" ca="1" si="250">C154-SUM(H154:Q154)</f>
        <v>6157.1859999999997</v>
      </c>
    </row>
    <row r="155" spans="1:32" ht="14.25">
      <c r="A155" s="215" t="str">
        <f ca="1">'Orçamento PreliminarConsolidado'!A83</f>
        <v>2.4.5</v>
      </c>
      <c r="B155" s="216" t="str">
        <f ca="1">_xlfn.XLOOKUP(A155,'Orçamento PreliminarConsolidado'!$A$8:$A$101,'Orçamento PreliminarConsolidado'!$B$8:$B$101)</f>
        <v>COBERTURA - Anexo Motoristas</v>
      </c>
      <c r="C155" s="216"/>
      <c r="D155" s="217"/>
      <c r="E155" s="22" t="s">
        <v>41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0.7</v>
      </c>
      <c r="O155" s="23">
        <v>0.3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25">
        <f t="shared" ref="X155" ca="1" si="251">X156/C156</f>
        <v>0.99999999999999978</v>
      </c>
      <c r="Y155" s="111"/>
      <c r="Z155" s="108"/>
      <c r="AA155" s="105"/>
      <c r="AB155" s="105"/>
      <c r="AD155" s="24"/>
    </row>
    <row r="156" spans="1:32" ht="14.25">
      <c r="A156" s="218"/>
      <c r="B156" s="219"/>
      <c r="C156" s="220">
        <f ca="1">_xlfn.XLOOKUP(A155,'Orçamento PreliminarConsolidado'!$A$8:$A$101,'Orçamento PreliminarConsolidado'!$C$8:$C$101)</f>
        <v>74729.710000000006</v>
      </c>
      <c r="D156" s="221">
        <f ca="1">C156/$C$194</f>
        <v>3.694423545852467E-3</v>
      </c>
      <c r="E156" s="222" t="s">
        <v>43</v>
      </c>
      <c r="F156" s="223">
        <f ca="1">$C$156*F155</f>
        <v>0</v>
      </c>
      <c r="G156" s="223">
        <f t="shared" ref="G156:W156" ca="1" si="252">$C$156*G155</f>
        <v>0</v>
      </c>
      <c r="H156" s="223">
        <f t="shared" ca="1" si="252"/>
        <v>0</v>
      </c>
      <c r="I156" s="223">
        <f t="shared" ca="1" si="252"/>
        <v>0</v>
      </c>
      <c r="J156" s="223">
        <f t="shared" ca="1" si="252"/>
        <v>0</v>
      </c>
      <c r="K156" s="223">
        <f t="shared" ca="1" si="252"/>
        <v>0</v>
      </c>
      <c r="L156" s="223">
        <f t="shared" ca="1" si="252"/>
        <v>0</v>
      </c>
      <c r="M156" s="223">
        <f t="shared" ca="1" si="252"/>
        <v>0</v>
      </c>
      <c r="N156" s="223">
        <f t="shared" ca="1" si="252"/>
        <v>52310.796999999999</v>
      </c>
      <c r="O156" s="223">
        <f t="shared" ca="1" si="252"/>
        <v>22418.913</v>
      </c>
      <c r="P156" s="223">
        <f t="shared" ca="1" si="252"/>
        <v>0</v>
      </c>
      <c r="Q156" s="223">
        <f t="shared" ca="1" si="252"/>
        <v>0</v>
      </c>
      <c r="R156" s="223">
        <f t="shared" ca="1" si="252"/>
        <v>0</v>
      </c>
      <c r="S156" s="223">
        <f t="shared" ca="1" si="252"/>
        <v>0</v>
      </c>
      <c r="T156" s="223">
        <f t="shared" ca="1" si="252"/>
        <v>0</v>
      </c>
      <c r="U156" s="223">
        <f t="shared" ca="1" si="252"/>
        <v>0</v>
      </c>
      <c r="V156" s="223">
        <f t="shared" ca="1" si="252"/>
        <v>0</v>
      </c>
      <c r="W156" s="223">
        <f t="shared" ca="1" si="252"/>
        <v>0</v>
      </c>
      <c r="X156" s="224">
        <f ca="1">SUM(H156:W156)</f>
        <v>74729.709999999992</v>
      </c>
      <c r="Y156" s="111">
        <f t="shared" ca="1" si="243"/>
        <v>74729.710000000006</v>
      </c>
      <c r="Z156" s="108" t="b">
        <f ca="1">X156=C156</f>
        <v>1</v>
      </c>
      <c r="AA156" s="105">
        <f ca="1">C156</f>
        <v>74729.710000000006</v>
      </c>
      <c r="AB156" s="105" t="b">
        <f ca="1">AA156=X156</f>
        <v>1</v>
      </c>
      <c r="AC156" s="29">
        <f t="shared" ref="AC156" ca="1" si="253">C156-SUM(H156:Q156)</f>
        <v>0</v>
      </c>
    </row>
    <row r="157" spans="1:32" ht="14.25">
      <c r="A157" s="215" t="str">
        <f ca="1">'Orçamento PreliminarConsolidado'!A84</f>
        <v>2.4.6</v>
      </c>
      <c r="B157" s="216" t="str">
        <f ca="1">_xlfn.XLOOKUP(A157,'Orçamento PreliminarConsolidado'!$A$8:$A$101,'Orçamento PreliminarConsolidado'!$B$8:$B$101)</f>
        <v>REVESTIMENTOS - Anexo Motoristas</v>
      </c>
      <c r="C157" s="216"/>
      <c r="D157" s="217"/>
      <c r="E157" s="22" t="s">
        <v>41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0.5</v>
      </c>
      <c r="O157" s="23">
        <v>0.5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25">
        <f t="shared" ref="X157" ca="1" si="254">X158/C158</f>
        <v>1</v>
      </c>
      <c r="Y157" s="111"/>
      <c r="Z157" s="108"/>
      <c r="AA157" s="105"/>
      <c r="AB157" s="105"/>
      <c r="AD157" s="24"/>
    </row>
    <row r="158" spans="1:32" ht="14.25">
      <c r="A158" s="218"/>
      <c r="B158" s="219"/>
      <c r="C158" s="220">
        <f ca="1">_xlfn.XLOOKUP(A157,'Orçamento PreliminarConsolidado'!$A$8:$A$101,'Orçamento PreliminarConsolidado'!$C$8:$C$101)</f>
        <v>37311.440000000002</v>
      </c>
      <c r="D158" s="221">
        <f ca="1">C158/$C$194</f>
        <v>1.8445710877997728E-3</v>
      </c>
      <c r="E158" s="222" t="s">
        <v>43</v>
      </c>
      <c r="F158" s="223">
        <f ca="1">$C$158*F157</f>
        <v>0</v>
      </c>
      <c r="G158" s="223">
        <f t="shared" ref="G158:W158" ca="1" si="255">$C$158*G157</f>
        <v>0</v>
      </c>
      <c r="H158" s="223">
        <f t="shared" ca="1" si="255"/>
        <v>0</v>
      </c>
      <c r="I158" s="223">
        <f t="shared" ca="1" si="255"/>
        <v>0</v>
      </c>
      <c r="J158" s="223">
        <f t="shared" ca="1" si="255"/>
        <v>0</v>
      </c>
      <c r="K158" s="223">
        <f t="shared" ca="1" si="255"/>
        <v>0</v>
      </c>
      <c r="L158" s="223">
        <f t="shared" ca="1" si="255"/>
        <v>0</v>
      </c>
      <c r="M158" s="223">
        <f t="shared" ca="1" si="255"/>
        <v>0</v>
      </c>
      <c r="N158" s="223">
        <f t="shared" ca="1" si="255"/>
        <v>18655.72</v>
      </c>
      <c r="O158" s="223">
        <f t="shared" ca="1" si="255"/>
        <v>18655.72</v>
      </c>
      <c r="P158" s="223">
        <f t="shared" ca="1" si="255"/>
        <v>0</v>
      </c>
      <c r="Q158" s="223">
        <f t="shared" ca="1" si="255"/>
        <v>0</v>
      </c>
      <c r="R158" s="223">
        <f t="shared" ca="1" si="255"/>
        <v>0</v>
      </c>
      <c r="S158" s="223">
        <f t="shared" ca="1" si="255"/>
        <v>0</v>
      </c>
      <c r="T158" s="223">
        <f t="shared" ca="1" si="255"/>
        <v>0</v>
      </c>
      <c r="U158" s="223">
        <f t="shared" ca="1" si="255"/>
        <v>0</v>
      </c>
      <c r="V158" s="223">
        <f t="shared" ca="1" si="255"/>
        <v>0</v>
      </c>
      <c r="W158" s="223">
        <f t="shared" ca="1" si="255"/>
        <v>0</v>
      </c>
      <c r="X158" s="224">
        <f ca="1">SUM(H158:W158)</f>
        <v>37311.440000000002</v>
      </c>
      <c r="Y158" s="111">
        <f t="shared" ca="1" si="243"/>
        <v>37311.440000000002</v>
      </c>
      <c r="Z158" s="108" t="b">
        <f ca="1">X158=C158</f>
        <v>1</v>
      </c>
      <c r="AA158" s="105">
        <f ca="1">C158</f>
        <v>37311.440000000002</v>
      </c>
      <c r="AB158" s="105" t="b">
        <f ca="1">AA158=X158</f>
        <v>1</v>
      </c>
      <c r="AC158" s="29">
        <f t="shared" ref="AC158" ca="1" si="256">C158-SUM(H158:Q158)</f>
        <v>0</v>
      </c>
    </row>
    <row r="159" spans="1:32" ht="14.25">
      <c r="A159" s="215" t="str">
        <f ca="1">'Orçamento PreliminarConsolidado'!A85</f>
        <v>2.4.7</v>
      </c>
      <c r="B159" s="216" t="str">
        <f ca="1">_xlfn.XLOOKUP(A159,'Orçamento PreliminarConsolidado'!$A$8:$A$101,'Orçamento PreliminarConsolidado'!$B$8:$B$101)</f>
        <v>PISOS - Anexo Motoristas</v>
      </c>
      <c r="C159" s="216"/>
      <c r="D159" s="217"/>
      <c r="E159" s="22" t="s">
        <v>41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0.5</v>
      </c>
      <c r="Q159" s="23">
        <v>0</v>
      </c>
      <c r="R159" s="23">
        <v>0</v>
      </c>
      <c r="S159" s="23">
        <v>0.5</v>
      </c>
      <c r="T159" s="23">
        <v>0</v>
      </c>
      <c r="U159" s="23">
        <v>0</v>
      </c>
      <c r="V159" s="23">
        <v>0</v>
      </c>
      <c r="W159" s="23">
        <v>0</v>
      </c>
      <c r="X159" s="225">
        <f t="shared" ref="X159" ca="1" si="257">X160/C160</f>
        <v>1</v>
      </c>
      <c r="Y159" s="111"/>
      <c r="Z159" s="108"/>
      <c r="AA159" s="105"/>
      <c r="AB159" s="105"/>
      <c r="AD159" s="24"/>
    </row>
    <row r="160" spans="1:32" ht="14.25">
      <c r="A160" s="218"/>
      <c r="B160" s="219"/>
      <c r="C160" s="220">
        <f ca="1">_xlfn.XLOOKUP(A159,'Orçamento PreliminarConsolidado'!$A$8:$A$101,'Orçamento PreliminarConsolidado'!$C$8:$C$101)</f>
        <v>47882.19</v>
      </c>
      <c r="D160" s="221">
        <f ca="1">C160/$C$194</f>
        <v>2.3671587935103927E-3</v>
      </c>
      <c r="E160" s="222" t="s">
        <v>43</v>
      </c>
      <c r="F160" s="223">
        <f ca="1">$C$160*F159</f>
        <v>0</v>
      </c>
      <c r="G160" s="223">
        <f t="shared" ref="G160:W160" ca="1" si="258">$C$160*G159</f>
        <v>0</v>
      </c>
      <c r="H160" s="223">
        <f t="shared" ca="1" si="258"/>
        <v>0</v>
      </c>
      <c r="I160" s="223">
        <f t="shared" ca="1" si="258"/>
        <v>0</v>
      </c>
      <c r="J160" s="223">
        <f t="shared" ca="1" si="258"/>
        <v>0</v>
      </c>
      <c r="K160" s="223">
        <f t="shared" ca="1" si="258"/>
        <v>0</v>
      </c>
      <c r="L160" s="223">
        <f t="shared" ca="1" si="258"/>
        <v>0</v>
      </c>
      <c r="M160" s="223">
        <f t="shared" ca="1" si="258"/>
        <v>0</v>
      </c>
      <c r="N160" s="223">
        <f t="shared" ca="1" si="258"/>
        <v>0</v>
      </c>
      <c r="O160" s="223">
        <f t="shared" ca="1" si="258"/>
        <v>0</v>
      </c>
      <c r="P160" s="223">
        <f t="shared" ca="1" si="258"/>
        <v>23941.095000000001</v>
      </c>
      <c r="Q160" s="223">
        <f t="shared" ca="1" si="258"/>
        <v>0</v>
      </c>
      <c r="R160" s="223">
        <f t="shared" ca="1" si="258"/>
        <v>0</v>
      </c>
      <c r="S160" s="223">
        <f t="shared" ca="1" si="258"/>
        <v>23941.095000000001</v>
      </c>
      <c r="T160" s="223">
        <f t="shared" ca="1" si="258"/>
        <v>0</v>
      </c>
      <c r="U160" s="223">
        <f t="shared" ca="1" si="258"/>
        <v>0</v>
      </c>
      <c r="V160" s="223">
        <f t="shared" ca="1" si="258"/>
        <v>0</v>
      </c>
      <c r="W160" s="223">
        <f t="shared" ca="1" si="258"/>
        <v>0</v>
      </c>
      <c r="X160" s="224">
        <f ca="1">SUM(H160:W160)</f>
        <v>47882.19</v>
      </c>
      <c r="Y160" s="111">
        <f t="shared" ca="1" si="243"/>
        <v>47882.19</v>
      </c>
      <c r="Z160" s="108" t="b">
        <f ca="1">X160=C160</f>
        <v>1</v>
      </c>
      <c r="AA160" s="105">
        <f ca="1">C160</f>
        <v>47882.19</v>
      </c>
      <c r="AB160" s="105" t="b">
        <f ca="1">AA160=X160</f>
        <v>1</v>
      </c>
      <c r="AC160" s="29">
        <f t="shared" ref="AC160" ca="1" si="259">C160-SUM(H160:Q160)</f>
        <v>23941.095000000001</v>
      </c>
    </row>
    <row r="161" spans="1:32" ht="14.25">
      <c r="A161" s="215" t="str">
        <f ca="1">'Orçamento PreliminarConsolidado'!A86</f>
        <v>2.4.8</v>
      </c>
      <c r="B161" s="216" t="str">
        <f ca="1">_xlfn.XLOOKUP(A161,'Orçamento PreliminarConsolidado'!$A$8:$A$101,'Orçamento PreliminarConsolidado'!$B$8:$B$101)</f>
        <v>PINTURA - Anexo Motoristas</v>
      </c>
      <c r="C161" s="216"/>
      <c r="D161" s="217"/>
      <c r="E161" s="22" t="s">
        <v>41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0.5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0.5</v>
      </c>
      <c r="X161" s="225">
        <f t="shared" ref="X161" ca="1" si="260">X162/C162</f>
        <v>1</v>
      </c>
      <c r="Y161" s="111"/>
      <c r="Z161" s="108"/>
      <c r="AA161" s="105"/>
      <c r="AB161" s="105"/>
      <c r="AD161" s="24"/>
    </row>
    <row r="162" spans="1:32" ht="14.25">
      <c r="A162" s="218"/>
      <c r="B162" s="219"/>
      <c r="C162" s="220">
        <f ca="1">_xlfn.XLOOKUP(A161,'Orçamento PreliminarConsolidado'!$A$8:$A$101,'Orçamento PreliminarConsolidado'!$C$8:$C$101)</f>
        <v>9768.82</v>
      </c>
      <c r="D162" s="221">
        <f ca="1">C162/$C$194</f>
        <v>4.8294257562613973E-4</v>
      </c>
      <c r="E162" s="222" t="s">
        <v>43</v>
      </c>
      <c r="F162" s="223">
        <f ca="1">$C$162*F161</f>
        <v>0</v>
      </c>
      <c r="G162" s="223">
        <f t="shared" ref="G162:W162" ca="1" si="261">$C$162*G161</f>
        <v>0</v>
      </c>
      <c r="H162" s="223">
        <f t="shared" ca="1" si="261"/>
        <v>0</v>
      </c>
      <c r="I162" s="223">
        <f t="shared" ca="1" si="261"/>
        <v>0</v>
      </c>
      <c r="J162" s="223">
        <f t="shared" ca="1" si="261"/>
        <v>0</v>
      </c>
      <c r="K162" s="223">
        <f t="shared" ca="1" si="261"/>
        <v>0</v>
      </c>
      <c r="L162" s="223">
        <f t="shared" ca="1" si="261"/>
        <v>0</v>
      </c>
      <c r="M162" s="223">
        <f t="shared" ca="1" si="261"/>
        <v>0</v>
      </c>
      <c r="N162" s="223">
        <f t="shared" ca="1" si="261"/>
        <v>0</v>
      </c>
      <c r="O162" s="223">
        <f t="shared" ca="1" si="261"/>
        <v>0</v>
      </c>
      <c r="P162" s="223">
        <f t="shared" ca="1" si="261"/>
        <v>0</v>
      </c>
      <c r="Q162" s="223">
        <f t="shared" ca="1" si="261"/>
        <v>4884.41</v>
      </c>
      <c r="R162" s="223">
        <f t="shared" ca="1" si="261"/>
        <v>0</v>
      </c>
      <c r="S162" s="223">
        <f t="shared" ca="1" si="261"/>
        <v>0</v>
      </c>
      <c r="T162" s="223">
        <f t="shared" ca="1" si="261"/>
        <v>0</v>
      </c>
      <c r="U162" s="223">
        <f t="shared" ca="1" si="261"/>
        <v>0</v>
      </c>
      <c r="V162" s="223">
        <f t="shared" ca="1" si="261"/>
        <v>0</v>
      </c>
      <c r="W162" s="223">
        <f t="shared" ca="1" si="261"/>
        <v>4884.41</v>
      </c>
      <c r="X162" s="224">
        <f ca="1">SUM(H162:W162)</f>
        <v>9768.82</v>
      </c>
      <c r="Y162" s="111">
        <f t="shared" ca="1" si="243"/>
        <v>9768.82</v>
      </c>
      <c r="Z162" s="108" t="b">
        <f ca="1">X162=C162</f>
        <v>1</v>
      </c>
      <c r="AA162" s="105">
        <f ca="1">C162</f>
        <v>9768.82</v>
      </c>
      <c r="AB162" s="105" t="b">
        <f ca="1">AA162=X162</f>
        <v>1</v>
      </c>
      <c r="AC162" s="29">
        <f t="shared" ref="AC162" ca="1" si="262">C162-SUM(H162:Q162)</f>
        <v>4884.41</v>
      </c>
    </row>
    <row r="163" spans="1:32" ht="28.5">
      <c r="A163" s="215" t="str">
        <f ca="1">'Orçamento PreliminarConsolidado'!A87</f>
        <v>2.4.9</v>
      </c>
      <c r="B163" s="216" t="str">
        <f ca="1">_xlfn.XLOOKUP(A163,'Orçamento PreliminarConsolidado'!$A$8:$A$101,'Orçamento PreliminarConsolidado'!$B$8:$B$101)</f>
        <v>INSTALAÇÕES ELÉTRICAS - Anexo Motoristas</v>
      </c>
      <c r="C163" s="216"/>
      <c r="D163" s="217"/>
      <c r="E163" s="22" t="s">
        <v>41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0.3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0.4</v>
      </c>
      <c r="R163" s="23">
        <v>0</v>
      </c>
      <c r="S163" s="23">
        <v>0</v>
      </c>
      <c r="T163" s="23">
        <v>0</v>
      </c>
      <c r="U163" s="23">
        <v>0.3</v>
      </c>
      <c r="V163" s="23">
        <v>0</v>
      </c>
      <c r="W163" s="23">
        <v>0</v>
      </c>
      <c r="X163" s="225">
        <f t="shared" ref="X163" ca="1" si="263">X164/C164</f>
        <v>1</v>
      </c>
      <c r="Y163" s="111"/>
      <c r="Z163" s="108"/>
      <c r="AA163" s="105"/>
      <c r="AB163" s="105"/>
      <c r="AD163" s="24"/>
    </row>
    <row r="164" spans="1:32" ht="14.25">
      <c r="A164" s="218"/>
      <c r="B164" s="219"/>
      <c r="C164" s="220">
        <f ca="1">_xlfn.XLOOKUP(A163,'Orçamento PreliminarConsolidado'!$A$8:$A$101,'Orçamento PreliminarConsolidado'!$C$8:$C$101)</f>
        <v>5694.81</v>
      </c>
      <c r="D164" s="221">
        <f ca="1">C164/$C$194</f>
        <v>2.8153515051986802E-4</v>
      </c>
      <c r="E164" s="222" t="s">
        <v>43</v>
      </c>
      <c r="F164" s="223">
        <f ca="1">$C$164*F163</f>
        <v>0</v>
      </c>
      <c r="G164" s="223">
        <f t="shared" ref="G164:W164" ca="1" si="264">$C$164*G163</f>
        <v>0</v>
      </c>
      <c r="H164" s="223">
        <f t="shared" ca="1" si="264"/>
        <v>0</v>
      </c>
      <c r="I164" s="223">
        <f t="shared" ca="1" si="264"/>
        <v>0</v>
      </c>
      <c r="J164" s="223">
        <f t="shared" ca="1" si="264"/>
        <v>0</v>
      </c>
      <c r="K164" s="223">
        <f t="shared" ca="1" si="264"/>
        <v>1708.443</v>
      </c>
      <c r="L164" s="223">
        <f t="shared" ca="1" si="264"/>
        <v>0</v>
      </c>
      <c r="M164" s="223">
        <f t="shared" ca="1" si="264"/>
        <v>0</v>
      </c>
      <c r="N164" s="223">
        <f t="shared" ca="1" si="264"/>
        <v>0</v>
      </c>
      <c r="O164" s="223">
        <f t="shared" ca="1" si="264"/>
        <v>0</v>
      </c>
      <c r="P164" s="223">
        <f t="shared" ca="1" si="264"/>
        <v>0</v>
      </c>
      <c r="Q164" s="223">
        <f t="shared" ca="1" si="264"/>
        <v>2277.9240000000004</v>
      </c>
      <c r="R164" s="223">
        <f t="shared" ca="1" si="264"/>
        <v>0</v>
      </c>
      <c r="S164" s="223">
        <f t="shared" ca="1" si="264"/>
        <v>0</v>
      </c>
      <c r="T164" s="223">
        <f t="shared" ca="1" si="264"/>
        <v>0</v>
      </c>
      <c r="U164" s="223">
        <f t="shared" ca="1" si="264"/>
        <v>1708.443</v>
      </c>
      <c r="V164" s="223">
        <f t="shared" ca="1" si="264"/>
        <v>0</v>
      </c>
      <c r="W164" s="223">
        <f t="shared" ca="1" si="264"/>
        <v>0</v>
      </c>
      <c r="X164" s="224">
        <f ca="1">SUM(H164:W164)</f>
        <v>5694.81</v>
      </c>
      <c r="Y164" s="111">
        <f t="shared" ca="1" si="243"/>
        <v>5694.81</v>
      </c>
      <c r="Z164" s="108" t="b">
        <f ca="1">X164=C164</f>
        <v>1</v>
      </c>
      <c r="AA164" s="105">
        <f ca="1">C164</f>
        <v>5694.81</v>
      </c>
      <c r="AB164" s="105" t="b">
        <f ca="1">AA164=X164</f>
        <v>1</v>
      </c>
      <c r="AC164" s="29">
        <f t="shared" ref="AC164" ca="1" si="265">C164-SUM(H164:Q164)</f>
        <v>1708.4430000000002</v>
      </c>
    </row>
    <row r="165" spans="1:32" ht="28.5">
      <c r="A165" s="215" t="str">
        <f ca="1">'Orçamento PreliminarConsolidado'!A88</f>
        <v>2.4.10</v>
      </c>
      <c r="B165" s="216" t="str">
        <f ca="1">_xlfn.XLOOKUP(A165,'Orçamento PreliminarConsolidado'!$A$8:$A$101,'Orçamento PreliminarConsolidado'!$B$8:$B$101)</f>
        <v>INSTALAÇÕES HIDRAÚLICAS - Anexo Motoristas</v>
      </c>
      <c r="C165" s="216"/>
      <c r="D165" s="217"/>
      <c r="E165" s="22" t="s">
        <v>41</v>
      </c>
      <c r="F165" s="23">
        <v>0</v>
      </c>
      <c r="G165" s="23">
        <v>0</v>
      </c>
      <c r="H165" s="23">
        <v>0</v>
      </c>
      <c r="I165" s="23">
        <v>0</v>
      </c>
      <c r="J165" s="23">
        <v>0.3</v>
      </c>
      <c r="K165" s="23">
        <v>0</v>
      </c>
      <c r="L165" s="23">
        <v>0</v>
      </c>
      <c r="M165" s="23">
        <v>0</v>
      </c>
      <c r="N165" s="23">
        <v>0.7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25">
        <f t="shared" ref="X165" ca="1" si="266">X166/C166</f>
        <v>1</v>
      </c>
      <c r="Y165" s="111"/>
      <c r="Z165" s="108"/>
      <c r="AA165" s="105"/>
      <c r="AB165" s="105"/>
      <c r="AD165" s="24"/>
    </row>
    <row r="166" spans="1:32" ht="14.25">
      <c r="A166" s="218"/>
      <c r="B166" s="219"/>
      <c r="C166" s="220">
        <f ca="1">_xlfn.XLOOKUP(A165,'Orçamento PreliminarConsolidado'!$A$8:$A$101,'Orçamento PreliminarConsolidado'!$C$8:$C$101)</f>
        <v>10602.24</v>
      </c>
      <c r="D166" s="221">
        <f ca="1">C166/$C$194</f>
        <v>5.2414448142216606E-4</v>
      </c>
      <c r="E166" s="222" t="s">
        <v>43</v>
      </c>
      <c r="F166" s="223">
        <f ca="1">$C$166*F165</f>
        <v>0</v>
      </c>
      <c r="G166" s="223">
        <f t="shared" ref="G166:W166" ca="1" si="267">$C$166*G165</f>
        <v>0</v>
      </c>
      <c r="H166" s="223">
        <f t="shared" ca="1" si="267"/>
        <v>0</v>
      </c>
      <c r="I166" s="223">
        <f t="shared" ca="1" si="267"/>
        <v>0</v>
      </c>
      <c r="J166" s="223">
        <f t="shared" ca="1" si="267"/>
        <v>3180.672</v>
      </c>
      <c r="K166" s="223">
        <f t="shared" ca="1" si="267"/>
        <v>0</v>
      </c>
      <c r="L166" s="223">
        <f t="shared" ca="1" si="267"/>
        <v>0</v>
      </c>
      <c r="M166" s="223">
        <f t="shared" ca="1" si="267"/>
        <v>0</v>
      </c>
      <c r="N166" s="223">
        <f t="shared" ca="1" si="267"/>
        <v>7421.5679999999993</v>
      </c>
      <c r="O166" s="223">
        <f t="shared" ca="1" si="267"/>
        <v>0</v>
      </c>
      <c r="P166" s="223">
        <f t="shared" ca="1" si="267"/>
        <v>0</v>
      </c>
      <c r="Q166" s="223">
        <f t="shared" ca="1" si="267"/>
        <v>0</v>
      </c>
      <c r="R166" s="223">
        <f t="shared" ca="1" si="267"/>
        <v>0</v>
      </c>
      <c r="S166" s="223">
        <f t="shared" ca="1" si="267"/>
        <v>0</v>
      </c>
      <c r="T166" s="223">
        <f t="shared" ca="1" si="267"/>
        <v>0</v>
      </c>
      <c r="U166" s="223">
        <f t="shared" ca="1" si="267"/>
        <v>0</v>
      </c>
      <c r="V166" s="223">
        <f t="shared" ca="1" si="267"/>
        <v>0</v>
      </c>
      <c r="W166" s="223">
        <f t="shared" ca="1" si="267"/>
        <v>0</v>
      </c>
      <c r="X166" s="224">
        <f ca="1">SUM(H166:W166)</f>
        <v>10602.24</v>
      </c>
      <c r="Y166" s="111">
        <f t="shared" ca="1" si="243"/>
        <v>10602.24</v>
      </c>
      <c r="Z166" s="108" t="b">
        <f ca="1">X166=C166</f>
        <v>1</v>
      </c>
      <c r="AA166" s="105">
        <f ca="1">C166</f>
        <v>10602.24</v>
      </c>
      <c r="AB166" s="105" t="b">
        <f ca="1">AA166=X166</f>
        <v>1</v>
      </c>
      <c r="AC166" s="29">
        <f t="shared" ref="AC166" ca="1" si="268">C166-SUM(H166:Q166)</f>
        <v>0</v>
      </c>
    </row>
    <row r="167" spans="1:32" ht="28.5">
      <c r="A167" s="215" t="str">
        <f ca="1">'Orçamento PreliminarConsolidado'!A89</f>
        <v>2.4.11</v>
      </c>
      <c r="B167" s="216" t="str">
        <f ca="1">_xlfn.XLOOKUP(A167,'Orçamento PreliminarConsolidado'!$A$8:$A$101,'Orçamento PreliminarConsolidado'!$B$8:$B$101)</f>
        <v>LOUÇAS, METAIS E MARMORARIA - Anexo Motoristas</v>
      </c>
      <c r="C167" s="216"/>
      <c r="D167" s="217"/>
      <c r="E167" s="22" t="s">
        <v>41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0.3</v>
      </c>
      <c r="R167" s="23">
        <v>0</v>
      </c>
      <c r="S167" s="23">
        <v>0</v>
      </c>
      <c r="T167" s="23">
        <v>0</v>
      </c>
      <c r="U167" s="23">
        <v>0</v>
      </c>
      <c r="V167" s="23">
        <v>0.7</v>
      </c>
      <c r="W167" s="23">
        <v>0</v>
      </c>
      <c r="X167" s="225">
        <f t="shared" ref="X167" ca="1" si="269">X168/C168</f>
        <v>1</v>
      </c>
      <c r="Y167" s="111"/>
      <c r="Z167" s="108"/>
      <c r="AA167" s="105"/>
      <c r="AB167" s="105"/>
      <c r="AD167" s="24"/>
    </row>
    <row r="168" spans="1:32" ht="14.25">
      <c r="A168" s="218"/>
      <c r="B168" s="219"/>
      <c r="C168" s="220">
        <f ca="1">_xlfn.XLOOKUP(A167,'Orçamento PreliminarConsolidado'!$A$8:$A$101,'Orçamento PreliminarConsolidado'!$C$8:$C$101)</f>
        <v>4664.63</v>
      </c>
      <c r="D168" s="221">
        <f ca="1">C168/$C$194</f>
        <v>2.3060599197681606E-4</v>
      </c>
      <c r="E168" s="222" t="s">
        <v>43</v>
      </c>
      <c r="F168" s="223">
        <f ca="1">$C$168*F167</f>
        <v>0</v>
      </c>
      <c r="G168" s="223">
        <f t="shared" ref="G168:W168" ca="1" si="270">$C$168*G167</f>
        <v>0</v>
      </c>
      <c r="H168" s="223">
        <f t="shared" ca="1" si="270"/>
        <v>0</v>
      </c>
      <c r="I168" s="223">
        <f t="shared" ca="1" si="270"/>
        <v>0</v>
      </c>
      <c r="J168" s="223">
        <f t="shared" ca="1" si="270"/>
        <v>0</v>
      </c>
      <c r="K168" s="223">
        <f t="shared" ca="1" si="270"/>
        <v>0</v>
      </c>
      <c r="L168" s="223">
        <f t="shared" ca="1" si="270"/>
        <v>0</v>
      </c>
      <c r="M168" s="223">
        <f t="shared" ca="1" si="270"/>
        <v>0</v>
      </c>
      <c r="N168" s="223">
        <f t="shared" ca="1" si="270"/>
        <v>0</v>
      </c>
      <c r="O168" s="223">
        <f t="shared" ca="1" si="270"/>
        <v>0</v>
      </c>
      <c r="P168" s="223">
        <f t="shared" ca="1" si="270"/>
        <v>0</v>
      </c>
      <c r="Q168" s="223">
        <f t="shared" ca="1" si="270"/>
        <v>1399.3889999999999</v>
      </c>
      <c r="R168" s="223">
        <f t="shared" ca="1" si="270"/>
        <v>0</v>
      </c>
      <c r="S168" s="223">
        <f t="shared" ca="1" si="270"/>
        <v>0</v>
      </c>
      <c r="T168" s="223">
        <f t="shared" ca="1" si="270"/>
        <v>0</v>
      </c>
      <c r="U168" s="223">
        <f t="shared" ca="1" si="270"/>
        <v>0</v>
      </c>
      <c r="V168" s="223">
        <f t="shared" ca="1" si="270"/>
        <v>3265.241</v>
      </c>
      <c r="W168" s="223">
        <f t="shared" ca="1" si="270"/>
        <v>0</v>
      </c>
      <c r="X168" s="224">
        <f ca="1">SUM(H168:W168)</f>
        <v>4664.63</v>
      </c>
      <c r="Y168" s="111">
        <f t="shared" ca="1" si="243"/>
        <v>4664.63</v>
      </c>
      <c r="Z168" s="108" t="b">
        <f ca="1">X168=C168</f>
        <v>1</v>
      </c>
      <c r="AA168" s="105">
        <f ca="1">C168</f>
        <v>4664.63</v>
      </c>
      <c r="AB168" s="105" t="b">
        <f ca="1">AA168=X168</f>
        <v>1</v>
      </c>
      <c r="AC168" s="29">
        <f t="shared" ref="AC168" ca="1" si="271">C168-SUM(H168:Q168)</f>
        <v>3265.241</v>
      </c>
    </row>
    <row r="169" spans="1:32" ht="14.25">
      <c r="A169" s="215" t="str">
        <f ca="1">'Orçamento PreliminarConsolidado'!A90</f>
        <v>2.4.12</v>
      </c>
      <c r="B169" s="216" t="str">
        <f ca="1">_xlfn.XLOOKUP(A169,'Orçamento PreliminarConsolidado'!$A$8:$A$101,'Orçamento PreliminarConsolidado'!$B$8:$B$101)</f>
        <v>ACABAMENTOS - Anexo Motoristas</v>
      </c>
      <c r="C169" s="216"/>
      <c r="D169" s="217"/>
      <c r="E169" s="22" t="s">
        <v>41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1</v>
      </c>
      <c r="W169" s="23">
        <v>0</v>
      </c>
      <c r="X169" s="225">
        <f t="shared" ref="X169" ca="1" si="272">X170/C170</f>
        <v>1</v>
      </c>
      <c r="Y169" s="111"/>
      <c r="Z169" s="108"/>
      <c r="AA169" s="105"/>
      <c r="AB169" s="105"/>
      <c r="AD169" s="24"/>
    </row>
    <row r="170" spans="1:32" ht="14.25">
      <c r="A170" s="218"/>
      <c r="B170" s="219"/>
      <c r="C170" s="220">
        <f ca="1">_xlfn.XLOOKUP(A169,'Orçamento PreliminarConsolidado'!$A$8:$A$101,'Orçamento PreliminarConsolidado'!$C$8:$C$101)</f>
        <v>1367.26</v>
      </c>
      <c r="D170" s="221">
        <f ca="1">C170/$C$194</f>
        <v>6.7593431545529131E-5</v>
      </c>
      <c r="E170" s="222" t="s">
        <v>43</v>
      </c>
      <c r="F170" s="223">
        <f ca="1">$C$170*F169</f>
        <v>0</v>
      </c>
      <c r="G170" s="223">
        <f t="shared" ref="G170:W170" ca="1" si="273">$C$170*G169</f>
        <v>0</v>
      </c>
      <c r="H170" s="223">
        <f t="shared" ca="1" si="273"/>
        <v>0</v>
      </c>
      <c r="I170" s="223">
        <f t="shared" ca="1" si="273"/>
        <v>0</v>
      </c>
      <c r="J170" s="223">
        <f t="shared" ca="1" si="273"/>
        <v>0</v>
      </c>
      <c r="K170" s="223">
        <f t="shared" ca="1" si="273"/>
        <v>0</v>
      </c>
      <c r="L170" s="223">
        <f t="shared" ca="1" si="273"/>
        <v>0</v>
      </c>
      <c r="M170" s="223">
        <f t="shared" ca="1" si="273"/>
        <v>0</v>
      </c>
      <c r="N170" s="223">
        <f t="shared" ca="1" si="273"/>
        <v>0</v>
      </c>
      <c r="O170" s="223">
        <f t="shared" ca="1" si="273"/>
        <v>0</v>
      </c>
      <c r="P170" s="223">
        <f t="shared" ca="1" si="273"/>
        <v>0</v>
      </c>
      <c r="Q170" s="223">
        <f t="shared" ca="1" si="273"/>
        <v>0</v>
      </c>
      <c r="R170" s="223">
        <f t="shared" ca="1" si="273"/>
        <v>0</v>
      </c>
      <c r="S170" s="223">
        <f t="shared" ca="1" si="273"/>
        <v>0</v>
      </c>
      <c r="T170" s="223">
        <f t="shared" ca="1" si="273"/>
        <v>0</v>
      </c>
      <c r="U170" s="223">
        <f t="shared" ca="1" si="273"/>
        <v>0</v>
      </c>
      <c r="V170" s="223">
        <f t="shared" ca="1" si="273"/>
        <v>1367.26</v>
      </c>
      <c r="W170" s="223">
        <f t="shared" ca="1" si="273"/>
        <v>0</v>
      </c>
      <c r="X170" s="224">
        <f ca="1">SUM(H170:W170)</f>
        <v>1367.26</v>
      </c>
      <c r="Y170" s="111">
        <f t="shared" ca="1" si="243"/>
        <v>1367.26</v>
      </c>
      <c r="Z170" s="108" t="b">
        <f ca="1">X170=C170</f>
        <v>1</v>
      </c>
      <c r="AA170" s="105">
        <f ca="1">C170</f>
        <v>1367.26</v>
      </c>
      <c r="AB170" s="105" t="b">
        <f ca="1">AA170=X170</f>
        <v>1</v>
      </c>
      <c r="AC170" s="29">
        <f t="shared" ref="AC170" ca="1" si="274">C170-SUM(H170:Q170)</f>
        <v>1367.26</v>
      </c>
    </row>
    <row r="171" spans="1:32" ht="14.25">
      <c r="A171" s="215" t="str">
        <f ca="1">'Orçamento PreliminarConsolidado'!A91</f>
        <v>2.4.13</v>
      </c>
      <c r="B171" s="216" t="str">
        <f ca="1">_xlfn.XLOOKUP(A171,'Orçamento PreliminarConsolidado'!$A$8:$A$101,'Orçamento PreliminarConsolidado'!$B$8:$B$101)</f>
        <v>LIMPEZA FINAL - Anexo Motoristas</v>
      </c>
      <c r="C171" s="216"/>
      <c r="D171" s="217"/>
      <c r="E171" s="22" t="s">
        <v>41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1</v>
      </c>
      <c r="X171" s="225">
        <f t="shared" ref="X171" ca="1" si="275">X172/C172</f>
        <v>1</v>
      </c>
      <c r="Y171" s="111">
        <f t="shared" si="243"/>
        <v>0</v>
      </c>
      <c r="Z171" s="108"/>
      <c r="AA171" s="105"/>
      <c r="AB171" s="105"/>
      <c r="AD171" s="24"/>
    </row>
    <row r="172" spans="1:32" ht="14.25">
      <c r="A172" s="218"/>
      <c r="B172" s="219"/>
      <c r="C172" s="220">
        <f ca="1">_xlfn.XLOOKUP(A171,'Orçamento PreliminarConsolidado'!$A$8:$A$101,'Orçamento PreliminarConsolidado'!$C$8:$C$101)</f>
        <v>1730.02</v>
      </c>
      <c r="D172" s="221">
        <f ca="1">C172/$C$194</f>
        <v>8.5527250444243451E-5</v>
      </c>
      <c r="E172" s="222" t="s">
        <v>43</v>
      </c>
      <c r="F172" s="223">
        <f ca="1">$C$172*F171</f>
        <v>0</v>
      </c>
      <c r="G172" s="223">
        <f ca="1">$C$148*G171</f>
        <v>0</v>
      </c>
      <c r="H172" s="223">
        <f ca="1">$C$148*H171</f>
        <v>0</v>
      </c>
      <c r="I172" s="223">
        <f t="shared" ref="I172" ca="1" si="276">$C$148*I171</f>
        <v>0</v>
      </c>
      <c r="J172" s="223">
        <f t="shared" ref="J172" ca="1" si="277">$C$148*J171</f>
        <v>0</v>
      </c>
      <c r="K172" s="223">
        <f t="shared" ref="K172" ca="1" si="278">$C$148*K171</f>
        <v>0</v>
      </c>
      <c r="L172" s="223">
        <f t="shared" ref="L172" ca="1" si="279">$C$148*L171</f>
        <v>0</v>
      </c>
      <c r="M172" s="223">
        <f t="shared" ref="M172" ca="1" si="280">$C$148*M171</f>
        <v>0</v>
      </c>
      <c r="N172" s="223">
        <f t="shared" ref="N172" ca="1" si="281">$C$148*N171</f>
        <v>0</v>
      </c>
      <c r="O172" s="223">
        <f t="shared" ref="O172" ca="1" si="282">$C$148*O171</f>
        <v>0</v>
      </c>
      <c r="P172" s="223">
        <f t="shared" ref="P172" ca="1" si="283">$C$148*P171</f>
        <v>0</v>
      </c>
      <c r="Q172" s="223">
        <f t="shared" ref="Q172" ca="1" si="284">$C$148*Q171</f>
        <v>0</v>
      </c>
      <c r="R172" s="223">
        <f t="shared" ref="R172" ca="1" si="285">$C$148*R171</f>
        <v>0</v>
      </c>
      <c r="S172" s="223">
        <f t="shared" ref="S172" ca="1" si="286">$C$148*S171</f>
        <v>0</v>
      </c>
      <c r="T172" s="223">
        <f t="shared" ref="T172" ca="1" si="287">$C$148*T171</f>
        <v>0</v>
      </c>
      <c r="U172" s="223">
        <f t="shared" ref="U172" ca="1" si="288">$C$148*U171</f>
        <v>0</v>
      </c>
      <c r="V172" s="223">
        <f t="shared" ref="V172" ca="1" si="289">$C$148*V171</f>
        <v>0</v>
      </c>
      <c r="W172" s="223">
        <f ca="1">$C$172*W171</f>
        <v>1730.02</v>
      </c>
      <c r="X172" s="224">
        <f ca="1">SUM(H172:W172)</f>
        <v>1730.02</v>
      </c>
      <c r="Y172" s="111">
        <f t="shared" ca="1" si="243"/>
        <v>1730.02</v>
      </c>
      <c r="Z172" s="108" t="b">
        <f ca="1">X172=C172</f>
        <v>1</v>
      </c>
      <c r="AA172" s="105">
        <f ca="1">C172</f>
        <v>1730.02</v>
      </c>
      <c r="AB172" s="105" t="b">
        <f ca="1">AA172=X172</f>
        <v>1</v>
      </c>
      <c r="AC172" s="29">
        <f t="shared" ref="AC172" ca="1" si="290">C172-SUM(H172:Q172)</f>
        <v>1730.02</v>
      </c>
    </row>
    <row r="173" spans="1:32" ht="14.25">
      <c r="A173" s="19" t="str">
        <f ca="1">'Orçamento PreliminarConsolidado'!A92</f>
        <v>2.5</v>
      </c>
      <c r="B173" s="20" t="str">
        <f ca="1">_xlfn.XLOOKUP(A173,'Orçamento PreliminarConsolidado'!$A$8:$A$101,'Orçamento PreliminarConsolidado'!$B$8:$B$101)</f>
        <v>MURO DE ARRIMO</v>
      </c>
      <c r="C173" s="99"/>
      <c r="D173" s="21"/>
      <c r="E173" s="22" t="s">
        <v>41</v>
      </c>
      <c r="F173" s="107">
        <v>0</v>
      </c>
      <c r="G173" s="107">
        <v>0</v>
      </c>
      <c r="H173" s="107">
        <v>0.5</v>
      </c>
      <c r="I173" s="107">
        <v>0.5</v>
      </c>
      <c r="J173" s="107">
        <v>0</v>
      </c>
      <c r="K173" s="107">
        <v>0</v>
      </c>
      <c r="L173" s="107">
        <v>0</v>
      </c>
      <c r="M173" s="107">
        <v>0</v>
      </c>
      <c r="N173" s="107">
        <v>0</v>
      </c>
      <c r="O173" s="107">
        <v>0</v>
      </c>
      <c r="P173" s="107">
        <v>0</v>
      </c>
      <c r="Q173" s="107">
        <v>0</v>
      </c>
      <c r="R173" s="107">
        <v>0</v>
      </c>
      <c r="S173" s="107">
        <v>0</v>
      </c>
      <c r="T173" s="107">
        <v>0</v>
      </c>
      <c r="U173" s="107">
        <v>0</v>
      </c>
      <c r="V173" s="107">
        <v>0</v>
      </c>
      <c r="W173" s="107">
        <v>0</v>
      </c>
      <c r="X173" s="225">
        <f ca="1">X174/C174</f>
        <v>1</v>
      </c>
      <c r="Y173" s="111">
        <f t="shared" si="243"/>
        <v>0</v>
      </c>
      <c r="Z173" s="108" t="b">
        <f t="shared" ref="Z173:Z194" ca="1" si="291">X173=C173</f>
        <v>0</v>
      </c>
      <c r="AA173" s="104"/>
      <c r="AB173" s="104"/>
      <c r="AD173" s="24"/>
      <c r="AF173" s="25">
        <f>SUM(H173:K173)</f>
        <v>1</v>
      </c>
    </row>
    <row r="174" spans="1:32" ht="14.25">
      <c r="A174" s="26"/>
      <c r="B174" s="27"/>
      <c r="C174" s="100">
        <f ca="1">_xlfn.XLOOKUP(A173,'Orçamento PreliminarConsolidado'!$A$8:$A$101,'Orçamento PreliminarConsolidado'!$C$8:$C$101)</f>
        <v>38485.58</v>
      </c>
      <c r="D174" s="28">
        <f ca="1">C174/$C$194</f>
        <v>1.9026172178078676E-3</v>
      </c>
      <c r="E174" s="212" t="s">
        <v>42</v>
      </c>
      <c r="F174" s="213">
        <f ca="1">F173*$C$174</f>
        <v>0</v>
      </c>
      <c r="G174" s="213">
        <f t="shared" ref="G174:W174" ca="1" si="292">G173*$C$174</f>
        <v>0</v>
      </c>
      <c r="H174" s="213">
        <f t="shared" ca="1" si="292"/>
        <v>19242.79</v>
      </c>
      <c r="I174" s="213">
        <f t="shared" ca="1" si="292"/>
        <v>19242.79</v>
      </c>
      <c r="J174" s="213">
        <f t="shared" ca="1" si="292"/>
        <v>0</v>
      </c>
      <c r="K174" s="213">
        <f t="shared" ca="1" si="292"/>
        <v>0</v>
      </c>
      <c r="L174" s="213">
        <f t="shared" ca="1" si="292"/>
        <v>0</v>
      </c>
      <c r="M174" s="213">
        <f t="shared" ca="1" si="292"/>
        <v>0</v>
      </c>
      <c r="N174" s="213">
        <f t="shared" ca="1" si="292"/>
        <v>0</v>
      </c>
      <c r="O174" s="213">
        <f t="shared" ca="1" si="292"/>
        <v>0</v>
      </c>
      <c r="P174" s="213">
        <f t="shared" ca="1" si="292"/>
        <v>0</v>
      </c>
      <c r="Q174" s="213">
        <f t="shared" ca="1" si="292"/>
        <v>0</v>
      </c>
      <c r="R174" s="213">
        <f t="shared" ca="1" si="292"/>
        <v>0</v>
      </c>
      <c r="S174" s="213">
        <f t="shared" ca="1" si="292"/>
        <v>0</v>
      </c>
      <c r="T174" s="213">
        <f t="shared" ca="1" si="292"/>
        <v>0</v>
      </c>
      <c r="U174" s="213">
        <f t="shared" ca="1" si="292"/>
        <v>0</v>
      </c>
      <c r="V174" s="213">
        <f t="shared" ca="1" si="292"/>
        <v>0</v>
      </c>
      <c r="W174" s="213">
        <f t="shared" ca="1" si="292"/>
        <v>0</v>
      </c>
      <c r="X174" s="214">
        <f ca="1">SUM(F174:W174)</f>
        <v>38485.58</v>
      </c>
      <c r="Y174" s="111">
        <f t="shared" ca="1" si="243"/>
        <v>38485.58</v>
      </c>
      <c r="Z174" s="108" t="b">
        <f t="shared" ca="1" si="291"/>
        <v>1</v>
      </c>
      <c r="AA174" s="105">
        <f ca="1">C174</f>
        <v>38485.58</v>
      </c>
      <c r="AB174" s="105" t="b">
        <f ca="1">AA174=X174</f>
        <v>1</v>
      </c>
      <c r="AC174" s="29">
        <f ca="1">C174-SUM(H174:Q174)</f>
        <v>0</v>
      </c>
    </row>
    <row r="175" spans="1:32" ht="14.25">
      <c r="A175" s="19" t="str">
        <f ca="1">'Orçamento PreliminarConsolidado'!A93</f>
        <v>2.6</v>
      </c>
      <c r="B175" s="20" t="str">
        <f ca="1">_xlfn.XLOOKUP(A175,'Orçamento PreliminarConsolidado'!$A$8:$A$101,'Orçamento PreliminarConsolidado'!$B$8:$B$101)</f>
        <v>ESTACIONAMENTO</v>
      </c>
      <c r="C175" s="99"/>
      <c r="D175" s="21"/>
      <c r="E175" s="22" t="s">
        <v>41</v>
      </c>
      <c r="F175" s="107">
        <f ca="1">F176/$C$176</f>
        <v>0</v>
      </c>
      <c r="G175" s="107">
        <f t="shared" ref="G175:W175" ca="1" si="293">G176/$C$176</f>
        <v>0</v>
      </c>
      <c r="H175" s="107">
        <f t="shared" ca="1" si="293"/>
        <v>0</v>
      </c>
      <c r="I175" s="107">
        <f t="shared" ca="1" si="293"/>
        <v>0</v>
      </c>
      <c r="J175" s="107">
        <f t="shared" ca="1" si="293"/>
        <v>0</v>
      </c>
      <c r="K175" s="107">
        <f t="shared" ca="1" si="293"/>
        <v>0</v>
      </c>
      <c r="L175" s="107">
        <f t="shared" ca="1" si="293"/>
        <v>0</v>
      </c>
      <c r="M175" s="107">
        <f t="shared" ca="1" si="293"/>
        <v>0</v>
      </c>
      <c r="N175" s="107">
        <f t="shared" ca="1" si="293"/>
        <v>0</v>
      </c>
      <c r="O175" s="107">
        <f t="shared" ca="1" si="293"/>
        <v>0</v>
      </c>
      <c r="P175" s="107">
        <f t="shared" ca="1" si="293"/>
        <v>0</v>
      </c>
      <c r="Q175" s="107">
        <f t="shared" ca="1" si="293"/>
        <v>0</v>
      </c>
      <c r="R175" s="107">
        <f t="shared" ca="1" si="293"/>
        <v>0</v>
      </c>
      <c r="S175" s="107">
        <f t="shared" ca="1" si="293"/>
        <v>0</v>
      </c>
      <c r="T175" s="107">
        <f t="shared" ca="1" si="293"/>
        <v>0</v>
      </c>
      <c r="U175" s="107">
        <f t="shared" ca="1" si="293"/>
        <v>0.91755515691328704</v>
      </c>
      <c r="V175" s="107">
        <f t="shared" ca="1" si="293"/>
        <v>7.2891553106091383E-2</v>
      </c>
      <c r="W175" s="107">
        <f t="shared" ca="1" si="293"/>
        <v>9.5532899806215297E-3</v>
      </c>
      <c r="X175" s="225">
        <f ca="1">X176/C176</f>
        <v>1</v>
      </c>
      <c r="Y175" s="111"/>
      <c r="Z175" s="108"/>
      <c r="AA175" s="104"/>
      <c r="AB175" s="104"/>
      <c r="AD175" s="24"/>
      <c r="AF175" s="25">
        <f ca="1">SUM(H175:K175)</f>
        <v>0</v>
      </c>
    </row>
    <row r="176" spans="1:32" ht="14.25">
      <c r="A176" s="26"/>
      <c r="B176" s="27"/>
      <c r="C176" s="100">
        <f ca="1">_xlfn.XLOOKUP(A175,'Orçamento PreliminarConsolidado'!$A$8:$A$101,'Orçamento PreliminarConsolidado'!$C$8:$C$101)</f>
        <v>159770.09</v>
      </c>
      <c r="D176" s="28">
        <f ca="1">C176/$C$194</f>
        <v>7.898577184615967E-3</v>
      </c>
      <c r="E176" s="212" t="s">
        <v>42</v>
      </c>
      <c r="F176" s="213">
        <f ca="1">F178+F180+F182</f>
        <v>0</v>
      </c>
      <c r="G176" s="213">
        <f t="shared" ref="G176:W176" ca="1" si="294">G178+G180+G182</f>
        <v>0</v>
      </c>
      <c r="H176" s="213">
        <f t="shared" ca="1" si="294"/>
        <v>0</v>
      </c>
      <c r="I176" s="213">
        <f t="shared" ca="1" si="294"/>
        <v>0</v>
      </c>
      <c r="J176" s="213">
        <f t="shared" ca="1" si="294"/>
        <v>0</v>
      </c>
      <c r="K176" s="213">
        <f t="shared" ca="1" si="294"/>
        <v>0</v>
      </c>
      <c r="L176" s="213">
        <f t="shared" ca="1" si="294"/>
        <v>0</v>
      </c>
      <c r="M176" s="213">
        <f t="shared" ca="1" si="294"/>
        <v>0</v>
      </c>
      <c r="N176" s="213">
        <f t="shared" ca="1" si="294"/>
        <v>0</v>
      </c>
      <c r="O176" s="213">
        <f t="shared" ca="1" si="294"/>
        <v>0</v>
      </c>
      <c r="P176" s="213">
        <f t="shared" ca="1" si="294"/>
        <v>0</v>
      </c>
      <c r="Q176" s="213">
        <f t="shared" ca="1" si="294"/>
        <v>0</v>
      </c>
      <c r="R176" s="213">
        <f t="shared" ca="1" si="294"/>
        <v>0</v>
      </c>
      <c r="S176" s="213">
        <f t="shared" ca="1" si="294"/>
        <v>0</v>
      </c>
      <c r="T176" s="213">
        <f t="shared" ca="1" si="294"/>
        <v>0</v>
      </c>
      <c r="U176" s="213">
        <f t="shared" ca="1" si="294"/>
        <v>146597.87</v>
      </c>
      <c r="V176" s="213">
        <f t="shared" ca="1" si="294"/>
        <v>11645.89</v>
      </c>
      <c r="W176" s="213">
        <f t="shared" ca="1" si="294"/>
        <v>1526.33</v>
      </c>
      <c r="X176" s="214">
        <f ca="1">SUM(F176:W176)</f>
        <v>159770.09</v>
      </c>
      <c r="Y176" s="111">
        <f t="shared" ca="1" si="243"/>
        <v>159770.09</v>
      </c>
      <c r="Z176" s="108" t="b">
        <f t="shared" ca="1" si="291"/>
        <v>1</v>
      </c>
      <c r="AA176" s="105">
        <f ca="1">C176</f>
        <v>159770.09</v>
      </c>
      <c r="AB176" s="105" t="b">
        <f ca="1">AA176=X176</f>
        <v>1</v>
      </c>
      <c r="AC176" s="29">
        <f ca="1">C176-SUM(H176:Q176)</f>
        <v>159770.09</v>
      </c>
    </row>
    <row r="177" spans="1:32" ht="14.25">
      <c r="A177" s="215" t="str">
        <f ca="1">'Orçamento PreliminarConsolidado'!A94</f>
        <v>2.6.1</v>
      </c>
      <c r="B177" s="216" t="str">
        <f ca="1">_xlfn.XLOOKUP(A177,'Orçamento PreliminarConsolidado'!$A$8:$A$101,'Orçamento PreliminarConsolidado'!$B$8:$B$101)</f>
        <v>PAVIMENTAÇÃO - Estacionamento</v>
      </c>
      <c r="C177" s="216"/>
      <c r="D177" s="217"/>
      <c r="E177" s="22" t="s">
        <v>41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1</v>
      </c>
      <c r="V177" s="23">
        <v>0</v>
      </c>
      <c r="W177" s="23">
        <v>0</v>
      </c>
      <c r="X177" s="225">
        <f t="shared" ref="X177" ca="1" si="295">X178/C178</f>
        <v>1</v>
      </c>
      <c r="Y177" s="111"/>
      <c r="Z177" s="108"/>
      <c r="AA177" s="105"/>
      <c r="AB177" s="105"/>
      <c r="AD177" s="24"/>
    </row>
    <row r="178" spans="1:32" ht="14.25">
      <c r="A178" s="218"/>
      <c r="B178" s="219"/>
      <c r="C178" s="220">
        <f ca="1">_xlfn.XLOOKUP(A177,'Orçamento PreliminarConsolidado'!$A$8:$A$101,'Orçamento PreliminarConsolidado'!$C$8:$C$101)</f>
        <v>134951.98000000001</v>
      </c>
      <c r="D178" s="221">
        <f ca="1">C178/$C$194</f>
        <v>6.6716406697070177E-3</v>
      </c>
      <c r="E178" s="222" t="s">
        <v>43</v>
      </c>
      <c r="F178" s="223">
        <f ca="1">$C$178*F177</f>
        <v>0</v>
      </c>
      <c r="G178" s="223">
        <f t="shared" ref="G178:W178" ca="1" si="296">$C$178*G177</f>
        <v>0</v>
      </c>
      <c r="H178" s="223">
        <f t="shared" ca="1" si="296"/>
        <v>0</v>
      </c>
      <c r="I178" s="223">
        <f t="shared" ca="1" si="296"/>
        <v>0</v>
      </c>
      <c r="J178" s="223">
        <f t="shared" ca="1" si="296"/>
        <v>0</v>
      </c>
      <c r="K178" s="223">
        <f t="shared" ca="1" si="296"/>
        <v>0</v>
      </c>
      <c r="L178" s="223">
        <f t="shared" ca="1" si="296"/>
        <v>0</v>
      </c>
      <c r="M178" s="223">
        <f t="shared" ca="1" si="296"/>
        <v>0</v>
      </c>
      <c r="N178" s="223">
        <f t="shared" ca="1" si="296"/>
        <v>0</v>
      </c>
      <c r="O178" s="223">
        <f t="shared" ca="1" si="296"/>
        <v>0</v>
      </c>
      <c r="P178" s="223">
        <f t="shared" ca="1" si="296"/>
        <v>0</v>
      </c>
      <c r="Q178" s="223">
        <f t="shared" ca="1" si="296"/>
        <v>0</v>
      </c>
      <c r="R178" s="223">
        <f t="shared" ca="1" si="296"/>
        <v>0</v>
      </c>
      <c r="S178" s="223">
        <f t="shared" ca="1" si="296"/>
        <v>0</v>
      </c>
      <c r="T178" s="223">
        <f t="shared" ca="1" si="296"/>
        <v>0</v>
      </c>
      <c r="U178" s="223">
        <f t="shared" ca="1" si="296"/>
        <v>134951.98000000001</v>
      </c>
      <c r="V178" s="223">
        <f t="shared" ca="1" si="296"/>
        <v>0</v>
      </c>
      <c r="W178" s="223">
        <f t="shared" ca="1" si="296"/>
        <v>0</v>
      </c>
      <c r="X178" s="224">
        <f ca="1">SUM(H178:W178)</f>
        <v>134951.98000000001</v>
      </c>
      <c r="Y178" s="111">
        <f t="shared" ca="1" si="243"/>
        <v>134951.98000000001</v>
      </c>
      <c r="Z178" s="108" t="b">
        <f t="shared" ca="1" si="291"/>
        <v>1</v>
      </c>
      <c r="AA178" s="105">
        <f ca="1">C178</f>
        <v>134951.98000000001</v>
      </c>
      <c r="AB178" s="105" t="b">
        <f ca="1">AA178=X178</f>
        <v>1</v>
      </c>
      <c r="AC178" s="29">
        <f t="shared" ref="AC178" ca="1" si="297">C178-SUM(H178:Q178)</f>
        <v>134951.98000000001</v>
      </c>
    </row>
    <row r="179" spans="1:32" ht="28.5">
      <c r="A179" s="215" t="str">
        <f ca="1">'Orçamento PreliminarConsolidado'!A95</f>
        <v>2.6.2</v>
      </c>
      <c r="B179" s="216" t="str">
        <f ca="1">_xlfn.XLOOKUP(A179,'Orçamento PreliminarConsolidado'!$A$8:$A$101,'Orçamento PreliminarConsolidado'!$B$8:$B$101)</f>
        <v>INSTALAÇÕES ELÉTRICAS - Estacionamento</v>
      </c>
      <c r="C179" s="216"/>
      <c r="D179" s="217"/>
      <c r="E179" s="22" t="s">
        <v>41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0.5</v>
      </c>
      <c r="V179" s="23">
        <v>0.5</v>
      </c>
      <c r="W179" s="23">
        <v>0</v>
      </c>
      <c r="X179" s="225">
        <f t="shared" ref="X179" ca="1" si="298">X180/C180</f>
        <v>1</v>
      </c>
      <c r="Y179" s="111"/>
      <c r="Z179" s="108"/>
      <c r="AA179" s="105"/>
      <c r="AB179" s="105"/>
      <c r="AD179" s="24"/>
    </row>
    <row r="180" spans="1:32" ht="14.25">
      <c r="A180" s="218"/>
      <c r="B180" s="219"/>
      <c r="C180" s="220">
        <f ca="1">_xlfn.XLOOKUP(A179,'Orçamento PreliminarConsolidado'!$A$8:$A$101,'Orçamento PreliminarConsolidado'!$C$8:$C$101)</f>
        <v>23291.78</v>
      </c>
      <c r="D180" s="221">
        <f ca="1">C180/$C$194</f>
        <v>1.1514791166299932E-3</v>
      </c>
      <c r="E180" s="222" t="s">
        <v>43</v>
      </c>
      <c r="F180" s="223">
        <f ca="1">$C$180*F179</f>
        <v>0</v>
      </c>
      <c r="G180" s="223">
        <f t="shared" ref="G180:W180" ca="1" si="299">$C$180*G179</f>
        <v>0</v>
      </c>
      <c r="H180" s="223">
        <f t="shared" ca="1" si="299"/>
        <v>0</v>
      </c>
      <c r="I180" s="223">
        <f t="shared" ca="1" si="299"/>
        <v>0</v>
      </c>
      <c r="J180" s="223">
        <f t="shared" ca="1" si="299"/>
        <v>0</v>
      </c>
      <c r="K180" s="223">
        <f t="shared" ca="1" si="299"/>
        <v>0</v>
      </c>
      <c r="L180" s="223">
        <f t="shared" ca="1" si="299"/>
        <v>0</v>
      </c>
      <c r="M180" s="223">
        <f t="shared" ca="1" si="299"/>
        <v>0</v>
      </c>
      <c r="N180" s="223">
        <f t="shared" ca="1" si="299"/>
        <v>0</v>
      </c>
      <c r="O180" s="223">
        <f t="shared" ca="1" si="299"/>
        <v>0</v>
      </c>
      <c r="P180" s="223">
        <f t="shared" ca="1" si="299"/>
        <v>0</v>
      </c>
      <c r="Q180" s="223">
        <f t="shared" ca="1" si="299"/>
        <v>0</v>
      </c>
      <c r="R180" s="223">
        <f t="shared" ca="1" si="299"/>
        <v>0</v>
      </c>
      <c r="S180" s="223">
        <f t="shared" ca="1" si="299"/>
        <v>0</v>
      </c>
      <c r="T180" s="223">
        <f t="shared" ca="1" si="299"/>
        <v>0</v>
      </c>
      <c r="U180" s="223">
        <f t="shared" ca="1" si="299"/>
        <v>11645.89</v>
      </c>
      <c r="V180" s="223">
        <f t="shared" ca="1" si="299"/>
        <v>11645.89</v>
      </c>
      <c r="W180" s="223">
        <f t="shared" ca="1" si="299"/>
        <v>0</v>
      </c>
      <c r="X180" s="224">
        <f ca="1">SUM(H180:W180)</f>
        <v>23291.78</v>
      </c>
      <c r="Y180" s="111">
        <f t="shared" ca="1" si="243"/>
        <v>23291.78</v>
      </c>
      <c r="Z180" s="108" t="b">
        <f t="shared" ca="1" si="291"/>
        <v>1</v>
      </c>
      <c r="AA180" s="105">
        <f ca="1">C180</f>
        <v>23291.78</v>
      </c>
      <c r="AB180" s="105" t="b">
        <f ca="1">AA180=X180</f>
        <v>1</v>
      </c>
      <c r="AC180" s="29">
        <f t="shared" ref="AC180" ca="1" si="300">C180-SUM(H180:Q180)</f>
        <v>23291.78</v>
      </c>
    </row>
    <row r="181" spans="1:32" ht="14.25">
      <c r="A181" s="215" t="str">
        <f ca="1">'Orçamento PreliminarConsolidado'!A96</f>
        <v>2.6.3</v>
      </c>
      <c r="B181" s="216" t="str">
        <f ca="1">_xlfn.XLOOKUP(A181,'Orçamento PreliminarConsolidado'!$A$8:$A$101,'Orçamento PreliminarConsolidado'!$B$8:$B$101)</f>
        <v>PINTURA - Estacionamento</v>
      </c>
      <c r="C181" s="216"/>
      <c r="D181" s="217"/>
      <c r="E181" s="22" t="s">
        <v>41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1</v>
      </c>
      <c r="X181" s="225">
        <f t="shared" ref="X181" ca="1" si="301">X182/C182</f>
        <v>1</v>
      </c>
      <c r="Y181" s="111"/>
      <c r="Z181" s="108"/>
      <c r="AA181" s="105"/>
      <c r="AB181" s="105"/>
      <c r="AD181" s="24"/>
    </row>
    <row r="182" spans="1:32" ht="14.25">
      <c r="A182" s="218"/>
      <c r="B182" s="219"/>
      <c r="C182" s="220">
        <f ca="1">_xlfn.XLOOKUP(A181,'Orçamento PreliminarConsolidado'!$A$8:$A$101,'Orçamento PreliminarConsolidado'!$C$8:$C$101)</f>
        <v>1526.33</v>
      </c>
      <c r="D182" s="221">
        <f ca="1">C182/$C$194</f>
        <v>7.5457398278957523E-5</v>
      </c>
      <c r="E182" s="222" t="s">
        <v>43</v>
      </c>
      <c r="F182" s="223">
        <f ca="1">$C$182*F181</f>
        <v>0</v>
      </c>
      <c r="G182" s="223">
        <f t="shared" ref="G182:W182" ca="1" si="302">$C$182*G181</f>
        <v>0</v>
      </c>
      <c r="H182" s="223">
        <f t="shared" ca="1" si="302"/>
        <v>0</v>
      </c>
      <c r="I182" s="223">
        <f t="shared" ca="1" si="302"/>
        <v>0</v>
      </c>
      <c r="J182" s="223">
        <f t="shared" ca="1" si="302"/>
        <v>0</v>
      </c>
      <c r="K182" s="223">
        <f t="shared" ca="1" si="302"/>
        <v>0</v>
      </c>
      <c r="L182" s="223">
        <f t="shared" ca="1" si="302"/>
        <v>0</v>
      </c>
      <c r="M182" s="223">
        <f t="shared" ca="1" si="302"/>
        <v>0</v>
      </c>
      <c r="N182" s="223">
        <f t="shared" ca="1" si="302"/>
        <v>0</v>
      </c>
      <c r="O182" s="223">
        <f t="shared" ca="1" si="302"/>
        <v>0</v>
      </c>
      <c r="P182" s="223">
        <f t="shared" ca="1" si="302"/>
        <v>0</v>
      </c>
      <c r="Q182" s="223">
        <f t="shared" ca="1" si="302"/>
        <v>0</v>
      </c>
      <c r="R182" s="223">
        <f t="shared" ca="1" si="302"/>
        <v>0</v>
      </c>
      <c r="S182" s="223">
        <f t="shared" ca="1" si="302"/>
        <v>0</v>
      </c>
      <c r="T182" s="223">
        <f t="shared" ca="1" si="302"/>
        <v>0</v>
      </c>
      <c r="U182" s="223">
        <f t="shared" ca="1" si="302"/>
        <v>0</v>
      </c>
      <c r="V182" s="223">
        <f t="shared" ca="1" si="302"/>
        <v>0</v>
      </c>
      <c r="W182" s="223">
        <f t="shared" ca="1" si="302"/>
        <v>1526.33</v>
      </c>
      <c r="X182" s="224">
        <f ca="1">SUM(H182:W182)</f>
        <v>1526.33</v>
      </c>
      <c r="Y182" s="111">
        <f t="shared" ca="1" si="243"/>
        <v>1526.33</v>
      </c>
      <c r="Z182" s="108" t="b">
        <f t="shared" ca="1" si="291"/>
        <v>1</v>
      </c>
      <c r="AA182" s="105">
        <f ca="1">C182</f>
        <v>1526.33</v>
      </c>
      <c r="AB182" s="105" t="b">
        <f ca="1">AA182=X182</f>
        <v>1</v>
      </c>
      <c r="AC182" s="29">
        <f t="shared" ref="AC182" ca="1" si="303">C182-SUM(H182:Q182)</f>
        <v>1526.33</v>
      </c>
    </row>
    <row r="183" spans="1:32" ht="14.25" customHeight="1">
      <c r="A183" s="19" t="str">
        <f ca="1">'Orçamento PreliminarConsolidado'!A97</f>
        <v>2.7</v>
      </c>
      <c r="B183" s="20" t="str">
        <f ca="1">_xlfn.XLOOKUP(A183,'Orçamento PreliminarConsolidado'!$A$8:$A$101,'Orçamento PreliminarConsolidado'!$B$8:$B$101)</f>
        <v>PASSEIOS, RAMPA E PAVIMENTAÇÃO EXTERNA</v>
      </c>
      <c r="C183" s="99"/>
      <c r="D183" s="21"/>
      <c r="E183" s="22" t="s">
        <v>41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7">
        <v>0</v>
      </c>
      <c r="N183" s="107">
        <v>0</v>
      </c>
      <c r="O183" s="107">
        <v>0</v>
      </c>
      <c r="P183" s="107">
        <v>0</v>
      </c>
      <c r="Q183" s="107">
        <v>0</v>
      </c>
      <c r="R183" s="107">
        <v>0</v>
      </c>
      <c r="S183" s="107">
        <v>0</v>
      </c>
      <c r="T183" s="107">
        <v>0</v>
      </c>
      <c r="U183" s="107">
        <v>1</v>
      </c>
      <c r="V183" s="107">
        <v>0</v>
      </c>
      <c r="W183" s="107">
        <v>0</v>
      </c>
      <c r="X183" s="225">
        <f ca="1">X184/C184</f>
        <v>1</v>
      </c>
      <c r="Y183" s="111"/>
      <c r="Z183" s="108"/>
      <c r="AA183" s="104"/>
      <c r="AB183" s="104"/>
      <c r="AD183" s="24"/>
      <c r="AF183" s="25">
        <f>SUM(H183:K183)</f>
        <v>0</v>
      </c>
    </row>
    <row r="184" spans="1:32" ht="14.25">
      <c r="A184" s="26"/>
      <c r="B184" s="27"/>
      <c r="C184" s="100">
        <f ca="1">_xlfn.XLOOKUP(A183,'Orçamento PreliminarConsolidado'!$A$8:$A$101,'Orçamento PreliminarConsolidado'!$C$8:$C$101)</f>
        <v>182751.99</v>
      </c>
      <c r="D184" s="28">
        <f ca="1">C184/$C$194</f>
        <v>9.0347367186008679E-3</v>
      </c>
      <c r="E184" s="212" t="s">
        <v>42</v>
      </c>
      <c r="F184" s="213">
        <f ca="1">F183*$C$184</f>
        <v>0</v>
      </c>
      <c r="G184" s="213">
        <f t="shared" ref="G184:W184" ca="1" si="304">G183*$C$184</f>
        <v>0</v>
      </c>
      <c r="H184" s="213">
        <f t="shared" ca="1" si="304"/>
        <v>0</v>
      </c>
      <c r="I184" s="213">
        <f t="shared" ca="1" si="304"/>
        <v>0</v>
      </c>
      <c r="J184" s="213">
        <f t="shared" ca="1" si="304"/>
        <v>0</v>
      </c>
      <c r="K184" s="213">
        <f t="shared" ca="1" si="304"/>
        <v>0</v>
      </c>
      <c r="L184" s="213">
        <f t="shared" ca="1" si="304"/>
        <v>0</v>
      </c>
      <c r="M184" s="213">
        <f t="shared" ca="1" si="304"/>
        <v>0</v>
      </c>
      <c r="N184" s="213">
        <f t="shared" ca="1" si="304"/>
        <v>0</v>
      </c>
      <c r="O184" s="213">
        <f t="shared" ca="1" si="304"/>
        <v>0</v>
      </c>
      <c r="P184" s="213">
        <f t="shared" ca="1" si="304"/>
        <v>0</v>
      </c>
      <c r="Q184" s="213">
        <f t="shared" ca="1" si="304"/>
        <v>0</v>
      </c>
      <c r="R184" s="213">
        <f t="shared" ca="1" si="304"/>
        <v>0</v>
      </c>
      <c r="S184" s="213">
        <f t="shared" ca="1" si="304"/>
        <v>0</v>
      </c>
      <c r="T184" s="213">
        <f t="shared" ca="1" si="304"/>
        <v>0</v>
      </c>
      <c r="U184" s="213">
        <f t="shared" ca="1" si="304"/>
        <v>182751.99</v>
      </c>
      <c r="V184" s="213">
        <f t="shared" ca="1" si="304"/>
        <v>0</v>
      </c>
      <c r="W184" s="213">
        <f t="shared" ca="1" si="304"/>
        <v>0</v>
      </c>
      <c r="X184" s="214">
        <f ca="1">SUM(F184:W184)</f>
        <v>182751.99</v>
      </c>
      <c r="Y184" s="111">
        <f t="shared" ca="1" si="243"/>
        <v>182751.99</v>
      </c>
      <c r="Z184" s="108" t="b">
        <f t="shared" ca="1" si="291"/>
        <v>1</v>
      </c>
      <c r="AA184" s="105">
        <f ca="1">C184</f>
        <v>182751.99</v>
      </c>
      <c r="AB184" s="105" t="b">
        <f ca="1">AA184=X184</f>
        <v>1</v>
      </c>
      <c r="AC184" s="29">
        <f ca="1">C184-SUM(H184:Q184)</f>
        <v>182751.99</v>
      </c>
    </row>
    <row r="185" spans="1:32" ht="14.25">
      <c r="A185" s="19" t="str">
        <f ca="1">'Orçamento PreliminarConsolidado'!A98</f>
        <v>2.8</v>
      </c>
      <c r="B185" s="20" t="str">
        <f ca="1">_xlfn.XLOOKUP(A185,'Orçamento PreliminarConsolidado'!$A$8:$A$101,'Orçamento PreliminarConsolidado'!$B$8:$B$101)</f>
        <v>DRENAGEM</v>
      </c>
      <c r="C185" s="99"/>
      <c r="D185" s="21"/>
      <c r="E185" s="22" t="s">
        <v>41</v>
      </c>
      <c r="F185" s="107">
        <v>0</v>
      </c>
      <c r="G185" s="107">
        <v>0</v>
      </c>
      <c r="H185" s="107">
        <v>0</v>
      </c>
      <c r="I185" s="107">
        <v>1</v>
      </c>
      <c r="J185" s="107">
        <v>0</v>
      </c>
      <c r="K185" s="107">
        <v>0</v>
      </c>
      <c r="L185" s="107">
        <v>0</v>
      </c>
      <c r="M185" s="107">
        <v>0</v>
      </c>
      <c r="N185" s="107">
        <v>0</v>
      </c>
      <c r="O185" s="107">
        <v>0</v>
      </c>
      <c r="P185" s="107">
        <v>0</v>
      </c>
      <c r="Q185" s="107">
        <v>0</v>
      </c>
      <c r="R185" s="107">
        <v>0</v>
      </c>
      <c r="S185" s="107">
        <v>0</v>
      </c>
      <c r="T185" s="107">
        <v>0</v>
      </c>
      <c r="U185" s="107">
        <v>0</v>
      </c>
      <c r="V185" s="107">
        <v>0</v>
      </c>
      <c r="W185" s="107">
        <v>0</v>
      </c>
      <c r="X185" s="225">
        <f ca="1">X186/C186</f>
        <v>1</v>
      </c>
      <c r="Y185" s="111"/>
      <c r="Z185" s="108"/>
      <c r="AA185" s="104"/>
      <c r="AB185" s="104"/>
      <c r="AD185" s="24"/>
      <c r="AF185" s="25">
        <f>SUM(H185:K185)</f>
        <v>1</v>
      </c>
    </row>
    <row r="186" spans="1:32" ht="14.25">
      <c r="A186" s="26"/>
      <c r="B186" s="27"/>
      <c r="C186" s="100">
        <f ca="1">_xlfn.XLOOKUP(A185,'Orçamento PreliminarConsolidado'!$A$8:$A$101,'Orçamento PreliminarConsolidado'!$C$8:$C$101)</f>
        <v>64733.31</v>
      </c>
      <c r="D186" s="28">
        <f ca="1">C186/$C$194</f>
        <v>3.2002300646552344E-3</v>
      </c>
      <c r="E186" s="212" t="s">
        <v>42</v>
      </c>
      <c r="F186" s="213">
        <f ca="1">F185*$C$186</f>
        <v>0</v>
      </c>
      <c r="G186" s="213">
        <f t="shared" ref="G186:W186" ca="1" si="305">G185*$C$186</f>
        <v>0</v>
      </c>
      <c r="H186" s="213">
        <f t="shared" ca="1" si="305"/>
        <v>0</v>
      </c>
      <c r="I186" s="213">
        <f t="shared" ca="1" si="305"/>
        <v>64733.31</v>
      </c>
      <c r="J186" s="213">
        <f t="shared" ca="1" si="305"/>
        <v>0</v>
      </c>
      <c r="K186" s="213">
        <f t="shared" ca="1" si="305"/>
        <v>0</v>
      </c>
      <c r="L186" s="213">
        <f t="shared" ca="1" si="305"/>
        <v>0</v>
      </c>
      <c r="M186" s="213">
        <f t="shared" ca="1" si="305"/>
        <v>0</v>
      </c>
      <c r="N186" s="213">
        <f t="shared" ca="1" si="305"/>
        <v>0</v>
      </c>
      <c r="O186" s="213">
        <f t="shared" ca="1" si="305"/>
        <v>0</v>
      </c>
      <c r="P186" s="213">
        <f t="shared" ca="1" si="305"/>
        <v>0</v>
      </c>
      <c r="Q186" s="213">
        <f t="shared" ca="1" si="305"/>
        <v>0</v>
      </c>
      <c r="R186" s="213">
        <f t="shared" ca="1" si="305"/>
        <v>0</v>
      </c>
      <c r="S186" s="213">
        <f t="shared" ca="1" si="305"/>
        <v>0</v>
      </c>
      <c r="T186" s="213">
        <f t="shared" ca="1" si="305"/>
        <v>0</v>
      </c>
      <c r="U186" s="213">
        <f t="shared" ca="1" si="305"/>
        <v>0</v>
      </c>
      <c r="V186" s="213">
        <f t="shared" ca="1" si="305"/>
        <v>0</v>
      </c>
      <c r="W186" s="213">
        <f t="shared" ca="1" si="305"/>
        <v>0</v>
      </c>
      <c r="X186" s="214">
        <f ca="1">SUM(F186:W186)</f>
        <v>64733.31</v>
      </c>
      <c r="Y186" s="111">
        <f t="shared" ca="1" si="243"/>
        <v>64733.31</v>
      </c>
      <c r="Z186" s="108" t="b">
        <f t="shared" ca="1" si="291"/>
        <v>1</v>
      </c>
      <c r="AA186" s="105">
        <f ca="1">C186</f>
        <v>64733.31</v>
      </c>
      <c r="AB186" s="105" t="b">
        <f ca="1">AA186=X186</f>
        <v>1</v>
      </c>
      <c r="AC186" s="29">
        <f ca="1">C186-SUM(H186:Q186)</f>
        <v>0</v>
      </c>
    </row>
    <row r="187" spans="1:32" ht="28.5">
      <c r="A187" s="19" t="str">
        <f ca="1">'Orçamento PreliminarConsolidado'!A99</f>
        <v>2.9</v>
      </c>
      <c r="B187" s="20" t="str">
        <f ca="1">_xlfn.XLOOKUP(A187,'Orçamento PreliminarConsolidado'!$A$8:$A$101,'Orçamento PreliminarConsolidado'!$B$8:$B$101)</f>
        <v>FECHAMENTOS EXTERNOS (alambrado)</v>
      </c>
      <c r="C187" s="99"/>
      <c r="D187" s="21"/>
      <c r="E187" s="22" t="s">
        <v>41</v>
      </c>
      <c r="F187" s="107">
        <v>0</v>
      </c>
      <c r="G187" s="107">
        <v>0</v>
      </c>
      <c r="H187" s="107">
        <v>0</v>
      </c>
      <c r="I187" s="107">
        <v>0</v>
      </c>
      <c r="J187" s="107">
        <v>0</v>
      </c>
      <c r="K187" s="107">
        <v>0</v>
      </c>
      <c r="L187" s="107">
        <v>0</v>
      </c>
      <c r="M187" s="107">
        <v>0</v>
      </c>
      <c r="N187" s="107">
        <v>0</v>
      </c>
      <c r="O187" s="107">
        <v>0</v>
      </c>
      <c r="P187" s="107">
        <v>0</v>
      </c>
      <c r="Q187" s="107">
        <v>0</v>
      </c>
      <c r="R187" s="107">
        <v>0</v>
      </c>
      <c r="S187" s="107">
        <v>0</v>
      </c>
      <c r="T187" s="107">
        <v>0.3</v>
      </c>
      <c r="U187" s="107">
        <v>0.3</v>
      </c>
      <c r="V187" s="107">
        <v>0.3</v>
      </c>
      <c r="W187" s="107">
        <v>0.1</v>
      </c>
      <c r="X187" s="225">
        <f ca="1">X188/C188</f>
        <v>1</v>
      </c>
      <c r="Y187" s="111"/>
      <c r="Z187" s="108"/>
      <c r="AA187" s="104"/>
      <c r="AB187" s="104"/>
      <c r="AD187" s="24"/>
      <c r="AF187" s="25">
        <f>SUM(H187:K187)</f>
        <v>0</v>
      </c>
    </row>
    <row r="188" spans="1:32" ht="14.25">
      <c r="A188" s="26"/>
      <c r="B188" s="27"/>
      <c r="C188" s="100">
        <f ca="1">_xlfn.XLOOKUP(A187,'Orçamento PreliminarConsolidado'!$A$8:$A$101,'Orçamento PreliminarConsolidado'!$C$8:$C$101)</f>
        <v>345098.8</v>
      </c>
      <c r="D188" s="28">
        <f ca="1">C188/$C$194</f>
        <v>1.7060699584749241E-2</v>
      </c>
      <c r="E188" s="212" t="s">
        <v>42</v>
      </c>
      <c r="F188" s="213">
        <f ca="1">F187*$C$188</f>
        <v>0</v>
      </c>
      <c r="G188" s="213">
        <f t="shared" ref="G188:W188" ca="1" si="306">G187*$C$188</f>
        <v>0</v>
      </c>
      <c r="H188" s="213">
        <f t="shared" ca="1" si="306"/>
        <v>0</v>
      </c>
      <c r="I188" s="213">
        <f t="shared" ca="1" si="306"/>
        <v>0</v>
      </c>
      <c r="J188" s="213">
        <f t="shared" ca="1" si="306"/>
        <v>0</v>
      </c>
      <c r="K188" s="213">
        <f t="shared" ca="1" si="306"/>
        <v>0</v>
      </c>
      <c r="L188" s="213">
        <f t="shared" ca="1" si="306"/>
        <v>0</v>
      </c>
      <c r="M188" s="213">
        <f t="shared" ca="1" si="306"/>
        <v>0</v>
      </c>
      <c r="N188" s="213">
        <f t="shared" ca="1" si="306"/>
        <v>0</v>
      </c>
      <c r="O188" s="213">
        <f t="shared" ca="1" si="306"/>
        <v>0</v>
      </c>
      <c r="P188" s="213">
        <f t="shared" ca="1" si="306"/>
        <v>0</v>
      </c>
      <c r="Q188" s="213">
        <f t="shared" ca="1" si="306"/>
        <v>0</v>
      </c>
      <c r="R188" s="213">
        <f t="shared" ca="1" si="306"/>
        <v>0</v>
      </c>
      <c r="S188" s="213">
        <f t="shared" ca="1" si="306"/>
        <v>0</v>
      </c>
      <c r="T188" s="213">
        <f t="shared" ca="1" si="306"/>
        <v>103529.64</v>
      </c>
      <c r="U188" s="213">
        <f t="shared" ca="1" si="306"/>
        <v>103529.64</v>
      </c>
      <c r="V188" s="213">
        <f t="shared" ca="1" si="306"/>
        <v>103529.64</v>
      </c>
      <c r="W188" s="213">
        <f t="shared" ca="1" si="306"/>
        <v>34509.879999999997</v>
      </c>
      <c r="X188" s="214">
        <f ca="1">SUM(F188:W188)</f>
        <v>345098.8</v>
      </c>
      <c r="Y188" s="111">
        <f t="shared" ca="1" si="243"/>
        <v>345098.8</v>
      </c>
      <c r="Z188" s="108" t="b">
        <f t="shared" ca="1" si="291"/>
        <v>1</v>
      </c>
      <c r="AA188" s="105">
        <f ca="1">C188</f>
        <v>345098.8</v>
      </c>
      <c r="AB188" s="105" t="b">
        <f ca="1">AA188=X188</f>
        <v>1</v>
      </c>
      <c r="AC188" s="29">
        <f ca="1">C188-SUM(H188:Q188)</f>
        <v>345098.8</v>
      </c>
    </row>
    <row r="189" spans="1:32" ht="14.25">
      <c r="A189" s="19" t="str">
        <f ca="1">'Orçamento PreliminarConsolidado'!A100</f>
        <v>2.10</v>
      </c>
      <c r="B189" s="20" t="str">
        <f ca="1">_xlfn.XLOOKUP(A189,'Orçamento PreliminarConsolidado'!$A$8:$A$101,'Orçamento PreliminarConsolidado'!$B$8:$B$101)</f>
        <v>SERRALHERIA</v>
      </c>
      <c r="C189" s="99"/>
      <c r="D189" s="21"/>
      <c r="E189" s="22" t="s">
        <v>41</v>
      </c>
      <c r="F189" s="107">
        <v>0</v>
      </c>
      <c r="G189" s="107">
        <v>0</v>
      </c>
      <c r="H189" s="107">
        <v>0</v>
      </c>
      <c r="I189" s="107">
        <v>0</v>
      </c>
      <c r="J189" s="107">
        <v>0</v>
      </c>
      <c r="K189" s="107">
        <v>0</v>
      </c>
      <c r="L189" s="107">
        <v>0</v>
      </c>
      <c r="M189" s="107">
        <v>0</v>
      </c>
      <c r="N189" s="107">
        <v>0</v>
      </c>
      <c r="O189" s="107">
        <v>0</v>
      </c>
      <c r="P189" s="107">
        <v>0</v>
      </c>
      <c r="Q189" s="107">
        <v>0</v>
      </c>
      <c r="R189" s="107">
        <v>0</v>
      </c>
      <c r="S189" s="107">
        <v>0</v>
      </c>
      <c r="T189" s="107">
        <v>0</v>
      </c>
      <c r="U189" s="107">
        <v>0</v>
      </c>
      <c r="V189" s="107">
        <v>1</v>
      </c>
      <c r="W189" s="107">
        <v>0</v>
      </c>
      <c r="X189" s="225">
        <f ca="1">X190/C190</f>
        <v>1</v>
      </c>
      <c r="Y189" s="111"/>
      <c r="Z189" s="108"/>
      <c r="AA189" s="104"/>
      <c r="AB189" s="104"/>
      <c r="AD189" s="24"/>
      <c r="AF189" s="25">
        <f>SUM(H189:K189)</f>
        <v>0</v>
      </c>
    </row>
    <row r="190" spans="1:32" ht="14.25">
      <c r="A190" s="26"/>
      <c r="B190" s="27"/>
      <c r="C190" s="100">
        <f ca="1">_xlfn.XLOOKUP(A189,'Orçamento PreliminarConsolidado'!$A$8:$A$101,'Orçamento PreliminarConsolidado'!$C$8:$C$101)</f>
        <v>20196.77</v>
      </c>
      <c r="D190" s="28">
        <f ca="1">C190/$C$194</f>
        <v>9.9847065696048775E-4</v>
      </c>
      <c r="E190" s="212" t="s">
        <v>42</v>
      </c>
      <c r="F190" s="213">
        <f ca="1">F189*$C$190</f>
        <v>0</v>
      </c>
      <c r="G190" s="213">
        <f t="shared" ref="G190:W190" ca="1" si="307">G189*$C$190</f>
        <v>0</v>
      </c>
      <c r="H190" s="213">
        <f t="shared" ca="1" si="307"/>
        <v>0</v>
      </c>
      <c r="I190" s="213">
        <f t="shared" ca="1" si="307"/>
        <v>0</v>
      </c>
      <c r="J190" s="213">
        <f t="shared" ca="1" si="307"/>
        <v>0</v>
      </c>
      <c r="K190" s="213">
        <f t="shared" ca="1" si="307"/>
        <v>0</v>
      </c>
      <c r="L190" s="213">
        <f t="shared" ca="1" si="307"/>
        <v>0</v>
      </c>
      <c r="M190" s="213">
        <f t="shared" ca="1" si="307"/>
        <v>0</v>
      </c>
      <c r="N190" s="213">
        <f t="shared" ca="1" si="307"/>
        <v>0</v>
      </c>
      <c r="O190" s="213">
        <f t="shared" ca="1" si="307"/>
        <v>0</v>
      </c>
      <c r="P190" s="213">
        <f t="shared" ca="1" si="307"/>
        <v>0</v>
      </c>
      <c r="Q190" s="213">
        <f t="shared" ca="1" si="307"/>
        <v>0</v>
      </c>
      <c r="R190" s="213">
        <f t="shared" ca="1" si="307"/>
        <v>0</v>
      </c>
      <c r="S190" s="213">
        <f t="shared" ca="1" si="307"/>
        <v>0</v>
      </c>
      <c r="T190" s="213">
        <f t="shared" ca="1" si="307"/>
        <v>0</v>
      </c>
      <c r="U190" s="213">
        <f t="shared" ca="1" si="307"/>
        <v>0</v>
      </c>
      <c r="V190" s="213">
        <f t="shared" ca="1" si="307"/>
        <v>20196.77</v>
      </c>
      <c r="W190" s="213">
        <f t="shared" ca="1" si="307"/>
        <v>0</v>
      </c>
      <c r="X190" s="214">
        <f ca="1">SUM(F190:W190)</f>
        <v>20196.77</v>
      </c>
      <c r="Y190" s="111">
        <f t="shared" ca="1" si="243"/>
        <v>20196.77</v>
      </c>
      <c r="Z190" s="108" t="b">
        <f t="shared" ca="1" si="291"/>
        <v>1</v>
      </c>
      <c r="AA190" s="105">
        <f ca="1">C190</f>
        <v>20196.77</v>
      </c>
      <c r="AB190" s="105" t="b">
        <f ca="1">AA190=X190</f>
        <v>1</v>
      </c>
      <c r="AC190" s="29">
        <f ca="1">C190-SUM(H190:Q190)</f>
        <v>20196.77</v>
      </c>
    </row>
    <row r="191" spans="1:32" ht="14.25">
      <c r="A191" s="19" t="str">
        <f ca="1">'Orçamento PreliminarConsolidado'!A101</f>
        <v>2.11</v>
      </c>
      <c r="B191" s="20" t="str">
        <f ca="1">_xlfn.XLOOKUP(A191,'Orçamento PreliminarConsolidado'!$A$8:$A$101,'Orçamento PreliminarConsolidado'!$B$8:$B$101)</f>
        <v>PAISAGISMO</v>
      </c>
      <c r="C191" s="99"/>
      <c r="D191" s="21"/>
      <c r="E191" s="22" t="s">
        <v>41</v>
      </c>
      <c r="F191" s="107">
        <v>0</v>
      </c>
      <c r="G191" s="107">
        <v>0</v>
      </c>
      <c r="H191" s="107">
        <v>0</v>
      </c>
      <c r="I191" s="107">
        <v>0</v>
      </c>
      <c r="J191" s="107">
        <v>0</v>
      </c>
      <c r="K191" s="107">
        <v>0</v>
      </c>
      <c r="L191" s="107">
        <v>0</v>
      </c>
      <c r="M191" s="107">
        <v>0</v>
      </c>
      <c r="N191" s="107">
        <v>0</v>
      </c>
      <c r="O191" s="107">
        <v>0</v>
      </c>
      <c r="P191" s="107">
        <v>0</v>
      </c>
      <c r="Q191" s="107">
        <v>0</v>
      </c>
      <c r="R191" s="107">
        <v>0</v>
      </c>
      <c r="S191" s="107">
        <v>0</v>
      </c>
      <c r="T191" s="107">
        <v>0</v>
      </c>
      <c r="U191" s="107">
        <v>0.5</v>
      </c>
      <c r="V191" s="107">
        <v>0.5</v>
      </c>
      <c r="W191" s="107">
        <v>0</v>
      </c>
      <c r="X191" s="225">
        <f ca="1">X192/C192</f>
        <v>1</v>
      </c>
      <c r="Y191" s="111"/>
      <c r="Z191" s="108"/>
      <c r="AA191" s="104"/>
      <c r="AB191" s="104"/>
      <c r="AD191" s="24"/>
      <c r="AF191" s="25">
        <f>SUM(H191:K191)</f>
        <v>0</v>
      </c>
    </row>
    <row r="192" spans="1:32" ht="14.25">
      <c r="A192" s="26"/>
      <c r="B192" s="27"/>
      <c r="C192" s="100">
        <f ca="1">_xlfn.XLOOKUP(A191,'Orçamento PreliminarConsolidado'!$A$8:$A$101,'Orçamento PreliminarConsolidado'!$C$8:$C$101)</f>
        <v>23425.73</v>
      </c>
      <c r="D192" s="28">
        <f ca="1">C192/$C$194</f>
        <v>1.15810122226866E-3</v>
      </c>
      <c r="E192" s="212" t="s">
        <v>42</v>
      </c>
      <c r="F192" s="213">
        <f ca="1">F191*$C$192</f>
        <v>0</v>
      </c>
      <c r="G192" s="213">
        <f t="shared" ref="G192:W192" ca="1" si="308">G191*$C$192</f>
        <v>0</v>
      </c>
      <c r="H192" s="213">
        <f t="shared" ca="1" si="308"/>
        <v>0</v>
      </c>
      <c r="I192" s="213">
        <f t="shared" ca="1" si="308"/>
        <v>0</v>
      </c>
      <c r="J192" s="213">
        <f t="shared" ca="1" si="308"/>
        <v>0</v>
      </c>
      <c r="K192" s="213">
        <f t="shared" ca="1" si="308"/>
        <v>0</v>
      </c>
      <c r="L192" s="213">
        <f t="shared" ca="1" si="308"/>
        <v>0</v>
      </c>
      <c r="M192" s="213">
        <f t="shared" ca="1" si="308"/>
        <v>0</v>
      </c>
      <c r="N192" s="213">
        <f t="shared" ca="1" si="308"/>
        <v>0</v>
      </c>
      <c r="O192" s="213">
        <f t="shared" ca="1" si="308"/>
        <v>0</v>
      </c>
      <c r="P192" s="213">
        <f t="shared" ca="1" si="308"/>
        <v>0</v>
      </c>
      <c r="Q192" s="213">
        <f t="shared" ca="1" si="308"/>
        <v>0</v>
      </c>
      <c r="R192" s="213">
        <f t="shared" ca="1" si="308"/>
        <v>0</v>
      </c>
      <c r="S192" s="213">
        <f t="shared" ca="1" si="308"/>
        <v>0</v>
      </c>
      <c r="T192" s="213">
        <f t="shared" ca="1" si="308"/>
        <v>0</v>
      </c>
      <c r="U192" s="213">
        <f t="shared" ca="1" si="308"/>
        <v>11712.865</v>
      </c>
      <c r="V192" s="213">
        <f t="shared" ca="1" si="308"/>
        <v>11712.865</v>
      </c>
      <c r="W192" s="213">
        <f t="shared" ca="1" si="308"/>
        <v>0</v>
      </c>
      <c r="X192" s="214">
        <f ca="1">SUM(F192:W192)</f>
        <v>23425.73</v>
      </c>
      <c r="Y192" s="111">
        <f t="shared" ca="1" si="243"/>
        <v>23425.73</v>
      </c>
      <c r="Z192" s="108" t="b">
        <f t="shared" ca="1" si="291"/>
        <v>1</v>
      </c>
      <c r="AA192" s="105">
        <f ca="1">C192</f>
        <v>23425.73</v>
      </c>
      <c r="AB192" s="105" t="b">
        <f ca="1">AA192=X192</f>
        <v>1</v>
      </c>
      <c r="AC192" s="29">
        <f ca="1">C192-SUM(H192:Q192)</f>
        <v>23425.73</v>
      </c>
    </row>
    <row r="193" spans="1:32">
      <c r="A193" s="236"/>
      <c r="B193" s="305" t="s">
        <v>44</v>
      </c>
      <c r="C193" s="237"/>
      <c r="D193" s="238"/>
      <c r="E193" s="239" t="s">
        <v>41</v>
      </c>
      <c r="F193" s="247">
        <f ca="1">F194/C194</f>
        <v>8.2519838100665235E-3</v>
      </c>
      <c r="G193" s="247"/>
      <c r="H193" s="247">
        <f ca="1">ROUND(H194/$C194,4)</f>
        <v>3.2000000000000001E-2</v>
      </c>
      <c r="I193" s="247">
        <f t="shared" ref="I193:W193" ca="1" si="309">ROUND(I194/$C194,4)</f>
        <v>5.2400000000000002E-2</v>
      </c>
      <c r="J193" s="247">
        <f t="shared" ca="1" si="309"/>
        <v>0.1084</v>
      </c>
      <c r="K193" s="247">
        <f t="shared" ca="1" si="309"/>
        <v>8.2600000000000007E-2</v>
      </c>
      <c r="L193" s="247">
        <f t="shared" ca="1" si="309"/>
        <v>4.53E-2</v>
      </c>
      <c r="M193" s="247">
        <f t="shared" ca="1" si="309"/>
        <v>8.5800000000000001E-2</v>
      </c>
      <c r="N193" s="247">
        <f t="shared" ca="1" si="309"/>
        <v>3.7600000000000001E-2</v>
      </c>
      <c r="O193" s="247">
        <f t="shared" ca="1" si="309"/>
        <v>6.1699999999999998E-2</v>
      </c>
      <c r="P193" s="247">
        <f t="shared" ca="1" si="309"/>
        <v>3.4099999999999998E-2</v>
      </c>
      <c r="Q193" s="247">
        <f t="shared" ca="1" si="309"/>
        <v>6.2700000000000006E-2</v>
      </c>
      <c r="R193" s="247">
        <f t="shared" ca="1" si="309"/>
        <v>5.3100000000000001E-2</v>
      </c>
      <c r="S193" s="247">
        <f t="shared" ca="1" si="309"/>
        <v>6.2300000000000001E-2</v>
      </c>
      <c r="T193" s="247">
        <f t="shared" ca="1" si="309"/>
        <v>7.8700000000000006E-2</v>
      </c>
      <c r="U193" s="247">
        <f t="shared" ca="1" si="309"/>
        <v>0.1053</v>
      </c>
      <c r="V193" s="247">
        <f t="shared" ca="1" si="309"/>
        <v>3.6499999999999998E-2</v>
      </c>
      <c r="W193" s="247">
        <f t="shared" ca="1" si="309"/>
        <v>4.5900000000000003E-2</v>
      </c>
      <c r="X193" s="248">
        <f ca="1">X194/C194</f>
        <v>1</v>
      </c>
      <c r="Y193" s="111"/>
      <c r="Z193" s="108"/>
      <c r="AA193" s="105"/>
      <c r="AB193" s="105"/>
      <c r="AC193" s="17" t="s">
        <v>45</v>
      </c>
    </row>
    <row r="194" spans="1:32" ht="13.5" thickBot="1">
      <c r="A194" s="241"/>
      <c r="B194" s="306"/>
      <c r="C194" s="242">
        <f ca="1">C137+C129+C127+C125+C119+C111+C101+C99+C91+C89+C81+C79+C77+C75+C65+C59+C57+C49+C37+C29+C21+C19+C11+C9+C140+C142+C144+C146+C174+C176+C184+C186+C188+C190+C192</f>
        <v>20227705.099999994</v>
      </c>
      <c r="D194" s="249">
        <f ca="1">D192+D190+D188+D186+D184+D176+D174+D146+D144+D142+D140+D137+D129+D127+D125+D119+D111+D101+D99+D91+D89+D81+D79+D77+D75+D65+D59+D57+D49+D37+D29+D21+D19+D11+D9</f>
        <v>1.0000000000000002</v>
      </c>
      <c r="E194" s="244" t="s">
        <v>42</v>
      </c>
      <c r="F194" s="245">
        <f t="shared" ref="F194:X194" ca="1" si="310">SUMIF($E$8:$E$192,"financeiro (R$)",F8:F192)</f>
        <v>166918.69500000001</v>
      </c>
      <c r="G194" s="245">
        <f t="shared" ca="1" si="310"/>
        <v>149464.69500000001</v>
      </c>
      <c r="H194" s="245">
        <f t="shared" ca="1" si="310"/>
        <v>647297.31722500001</v>
      </c>
      <c r="I194" s="245">
        <f t="shared" ca="1" si="310"/>
        <v>1059783.435965</v>
      </c>
      <c r="J194" s="245">
        <f t="shared" ca="1" si="310"/>
        <v>2193151.4795349999</v>
      </c>
      <c r="K194" s="245">
        <f t="shared" ca="1" si="310"/>
        <v>1671712.1213400001</v>
      </c>
      <c r="L194" s="245">
        <f t="shared" ca="1" si="310"/>
        <v>915587.36864500004</v>
      </c>
      <c r="M194" s="245">
        <f t="shared" ca="1" si="310"/>
        <v>1736043.0288450001</v>
      </c>
      <c r="N194" s="245">
        <f t="shared" ca="1" si="310"/>
        <v>760746.97054499993</v>
      </c>
      <c r="O194" s="245">
        <f t="shared" ca="1" si="310"/>
        <v>1248052.656585</v>
      </c>
      <c r="P194" s="245">
        <f t="shared" ca="1" si="310"/>
        <v>689864.21676500002</v>
      </c>
      <c r="Q194" s="245">
        <f t="shared" ca="1" si="310"/>
        <v>1267619.60525</v>
      </c>
      <c r="R194" s="245">
        <f t="shared" ca="1" si="310"/>
        <v>1074632.4547250001</v>
      </c>
      <c r="S194" s="245">
        <f t="shared" ca="1" si="310"/>
        <v>1259835.44673</v>
      </c>
      <c r="T194" s="245">
        <f t="shared" ca="1" si="310"/>
        <v>1591309.2849099999</v>
      </c>
      <c r="U194" s="245">
        <f t="shared" ca="1" si="310"/>
        <v>2129300.9351850003</v>
      </c>
      <c r="V194" s="245">
        <f t="shared" ca="1" si="310"/>
        <v>738210.97232000006</v>
      </c>
      <c r="W194" s="245">
        <f t="shared" ca="1" si="310"/>
        <v>928174.41542999994</v>
      </c>
      <c r="X194" s="245">
        <f t="shared" ca="1" si="310"/>
        <v>20227705.099999994</v>
      </c>
      <c r="Y194" s="111">
        <f t="shared" ca="1" si="243"/>
        <v>20227705.099999994</v>
      </c>
      <c r="Z194" s="108" t="b">
        <f t="shared" ca="1" si="291"/>
        <v>1</v>
      </c>
      <c r="AA194" s="105">
        <f ca="1">C194</f>
        <v>20227705.099999994</v>
      </c>
      <c r="AB194" s="105" t="b">
        <f ca="1">AA194=X194</f>
        <v>1</v>
      </c>
      <c r="AC194" s="30" t="b">
        <f ca="1">X194=C194</f>
        <v>1</v>
      </c>
    </row>
    <row r="195" spans="1:32" ht="15">
      <c r="A195" s="260"/>
      <c r="B195" s="307" t="s">
        <v>46</v>
      </c>
      <c r="C195" s="227"/>
      <c r="D195" s="228"/>
      <c r="E195" s="229" t="s">
        <v>41</v>
      </c>
      <c r="F195" s="230">
        <f ca="1">ROUND(F194/$C194,4)</f>
        <v>8.3000000000000001E-3</v>
      </c>
      <c r="G195" s="230">
        <f ca="1">ROUND(G196/$C194,4)</f>
        <v>1.5599999999999999E-2</v>
      </c>
      <c r="H195" s="230">
        <f t="shared" ref="H195:W195" ca="1" si="311">ROUND(H196/$C194,4)</f>
        <v>4.7600000000000003E-2</v>
      </c>
      <c r="I195" s="230">
        <f t="shared" ca="1" si="311"/>
        <v>0.1</v>
      </c>
      <c r="J195" s="230">
        <f t="shared" ca="1" si="311"/>
        <v>0.20849999999999999</v>
      </c>
      <c r="K195" s="230">
        <f t="shared" ca="1" si="311"/>
        <v>0.29110000000000003</v>
      </c>
      <c r="L195" s="230">
        <f t="shared" ca="1" si="311"/>
        <v>0.33639999999999998</v>
      </c>
      <c r="M195" s="230">
        <f t="shared" ca="1" si="311"/>
        <v>0.42220000000000002</v>
      </c>
      <c r="N195" s="230">
        <f t="shared" ca="1" si="311"/>
        <v>0.45979999999999999</v>
      </c>
      <c r="O195" s="230">
        <f t="shared" ca="1" si="311"/>
        <v>0.52149999999999996</v>
      </c>
      <c r="P195" s="230">
        <f t="shared" ca="1" si="311"/>
        <v>0.55559999999999998</v>
      </c>
      <c r="Q195" s="230">
        <f t="shared" ca="1" si="311"/>
        <v>0.61829999999999996</v>
      </c>
      <c r="R195" s="230">
        <f t="shared" ca="1" si="311"/>
        <v>0.6714</v>
      </c>
      <c r="S195" s="230">
        <f t="shared" ca="1" si="311"/>
        <v>0.73370000000000002</v>
      </c>
      <c r="T195" s="230">
        <f t="shared" ca="1" si="311"/>
        <v>0.81240000000000001</v>
      </c>
      <c r="U195" s="230">
        <f t="shared" ca="1" si="311"/>
        <v>0.91759999999999997</v>
      </c>
      <c r="V195" s="230">
        <f t="shared" ca="1" si="311"/>
        <v>0.95409999999999995</v>
      </c>
      <c r="W195" s="231">
        <f t="shared" ca="1" si="311"/>
        <v>1</v>
      </c>
      <c r="X195" s="232"/>
      <c r="Y195" s="104"/>
      <c r="Z195"/>
      <c r="AA195" s="105">
        <f>C195</f>
        <v>0</v>
      </c>
      <c r="AB195" s="105" t="b">
        <f>AA195=X195</f>
        <v>1</v>
      </c>
      <c r="AC195" s="17" t="s">
        <v>45</v>
      </c>
    </row>
    <row r="196" spans="1:32" ht="15">
      <c r="A196" s="261"/>
      <c r="B196" s="308"/>
      <c r="C196" s="262"/>
      <c r="D196" s="263"/>
      <c r="E196" s="233" t="s">
        <v>42</v>
      </c>
      <c r="F196" s="234">
        <f ca="1">F194</f>
        <v>166918.69500000001</v>
      </c>
      <c r="G196" s="234">
        <f ca="1">G194+F196</f>
        <v>316383.39</v>
      </c>
      <c r="H196" s="234">
        <f t="shared" ref="H196:W196" ca="1" si="312">H194+G196</f>
        <v>963680.70722500002</v>
      </c>
      <c r="I196" s="234">
        <f t="shared" ca="1" si="312"/>
        <v>2023464.14319</v>
      </c>
      <c r="J196" s="234">
        <f t="shared" ca="1" si="312"/>
        <v>4216615.6227249997</v>
      </c>
      <c r="K196" s="234">
        <f t="shared" ca="1" si="312"/>
        <v>5888327.7440649997</v>
      </c>
      <c r="L196" s="234">
        <f t="shared" ca="1" si="312"/>
        <v>6803915.11271</v>
      </c>
      <c r="M196" s="234">
        <f t="shared" ca="1" si="312"/>
        <v>8539958.1415550001</v>
      </c>
      <c r="N196" s="234">
        <f t="shared" ca="1" si="312"/>
        <v>9300705.1120999996</v>
      </c>
      <c r="O196" s="234">
        <f t="shared" ca="1" si="312"/>
        <v>10548757.768685</v>
      </c>
      <c r="P196" s="234">
        <f t="shared" ca="1" si="312"/>
        <v>11238621.98545</v>
      </c>
      <c r="Q196" s="234">
        <f t="shared" ca="1" si="312"/>
        <v>12506241.590700001</v>
      </c>
      <c r="R196" s="234">
        <f t="shared" ca="1" si="312"/>
        <v>13580874.045425002</v>
      </c>
      <c r="S196" s="234">
        <f t="shared" ca="1" si="312"/>
        <v>14840709.492155001</v>
      </c>
      <c r="T196" s="234">
        <f t="shared" ca="1" si="312"/>
        <v>16432018.777065001</v>
      </c>
      <c r="U196" s="234">
        <f t="shared" ca="1" si="312"/>
        <v>18561319.712250002</v>
      </c>
      <c r="V196" s="234">
        <f t="shared" ca="1" si="312"/>
        <v>19299530.684570003</v>
      </c>
      <c r="W196" s="234">
        <f t="shared" ca="1" si="312"/>
        <v>20227705.100000001</v>
      </c>
      <c r="X196" s="234"/>
      <c r="Y196" s="112"/>
      <c r="Z196"/>
      <c r="AA196" s="105">
        <f>C196</f>
        <v>0</v>
      </c>
      <c r="AB196" s="105" t="b">
        <f>AA196=X196</f>
        <v>1</v>
      </c>
      <c r="AC196" s="30" t="b">
        <f>X196=C196</f>
        <v>1</v>
      </c>
    </row>
    <row r="197" spans="1:32" s="17" customFormat="1">
      <c r="C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AD197" s="18"/>
      <c r="AE197" s="18"/>
      <c r="AF197" s="18"/>
    </row>
  </sheetData>
  <mergeCells count="4">
    <mergeCell ref="B193:B194"/>
    <mergeCell ref="B195:B196"/>
    <mergeCell ref="B1:D1"/>
    <mergeCell ref="B5:D5"/>
  </mergeCells>
  <phoneticPr fontId="30" type="noConversion"/>
  <conditionalFormatting sqref="F6:Y6">
    <cfRule type="cellIs" dxfId="9" priority="5" stopIfTrue="1" operator="lessThan">
      <formula>0</formula>
    </cfRule>
  </conditionalFormatting>
  <conditionalFormatting sqref="H7:V7">
    <cfRule type="cellIs" dxfId="8" priority="2" stopIfTrue="1" operator="lessThan">
      <formula>0</formula>
    </cfRule>
  </conditionalFormatting>
  <conditionalFormatting sqref="H138:Y138">
    <cfRule type="cellIs" dxfId="7" priority="1" stopIfTrue="1" operator="lessThan">
      <formula>0</formula>
    </cfRule>
  </conditionalFormatting>
  <conditionalFormatting sqref="AA6:AB7 Y7 H197:W65694">
    <cfRule type="cellIs" dxfId="6" priority="6" stopIfTrue="1" operator="lessThan">
      <formula>0</formula>
    </cfRule>
  </conditionalFormatting>
  <conditionalFormatting sqref="AA138:AB138">
    <cfRule type="cellIs" dxfId="5" priority="3" stopIfTrue="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34" fitToHeight="0" orientation="landscape" r:id="rId1"/>
  <colBreaks count="1" manualBreakCount="1">
    <brk id="5" max="19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3632C-23DC-40A1-8DE0-19154C1362F5}">
  <sheetPr>
    <pageSetUpPr fitToPage="1"/>
  </sheetPr>
  <dimension ref="A1:AE148"/>
  <sheetViews>
    <sheetView view="pageBreakPreview" topLeftCell="P127" zoomScale="115" zoomScaleNormal="100" zoomScaleSheetLayoutView="115" workbookViewId="0">
      <selection activeCell="X142" sqref="A1:X142"/>
    </sheetView>
  </sheetViews>
  <sheetFormatPr defaultColWidth="9.140625" defaultRowHeight="12.75"/>
  <cols>
    <col min="1" max="1" width="7.7109375" style="17" customWidth="1"/>
    <col min="2" max="2" width="35.28515625" style="17" customWidth="1"/>
    <col min="3" max="3" width="22.140625" style="17" customWidth="1"/>
    <col min="4" max="4" width="8.85546875" style="17" bestFit="1" customWidth="1"/>
    <col min="5" max="7" width="13.85546875" style="17" customWidth="1"/>
    <col min="8" max="15" width="13.42578125" style="17" customWidth="1"/>
    <col min="16" max="24" width="14.28515625" style="17" bestFit="1" customWidth="1"/>
    <col min="25" max="25" width="14.28515625" style="17" customWidth="1"/>
    <col min="26" max="27" width="13.42578125" style="17" customWidth="1"/>
    <col min="28" max="28" width="14.140625" style="17" customWidth="1"/>
    <col min="29" max="29" width="13.7109375" style="18" bestFit="1" customWidth="1"/>
    <col min="30" max="30" width="9.140625" style="18"/>
    <col min="31" max="31" width="12.140625" style="18" bestFit="1" customWidth="1"/>
    <col min="32" max="16384" width="9.140625" style="18"/>
  </cols>
  <sheetData>
    <row r="1" spans="1:31" customFormat="1" ht="52.5" customHeight="1">
      <c r="A1" s="179"/>
      <c r="B1" s="194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1"/>
      <c r="Z1" s="102"/>
      <c r="AA1" s="102"/>
      <c r="AB1" s="14"/>
    </row>
    <row r="2" spans="1:31" customFormat="1" ht="15">
      <c r="A2" s="195" t="s">
        <v>272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196"/>
      <c r="Z2" s="15"/>
      <c r="AA2" s="15"/>
      <c r="AB2" s="14"/>
    </row>
    <row r="3" spans="1:31" customFormat="1" ht="14.25" customHeight="1">
      <c r="A3" s="197" t="s">
        <v>276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198"/>
      <c r="Z3" s="16"/>
      <c r="AA3" s="16"/>
      <c r="AB3" s="14"/>
    </row>
    <row r="4" spans="1:31" customFormat="1" ht="15">
      <c r="A4" s="195" t="s">
        <v>274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196"/>
      <c r="Z4" s="15"/>
      <c r="AA4" s="15"/>
      <c r="AB4" s="14"/>
    </row>
    <row r="5" spans="1:31" customFormat="1" ht="15">
      <c r="A5" s="199" t="str">
        <f>'Planilha de Eventos Consolidada'!A4</f>
        <v>DATA: 29/10/2025</v>
      </c>
      <c r="B5" s="200"/>
      <c r="C5" s="201" t="s">
        <v>202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2"/>
      <c r="Z5" s="15"/>
      <c r="AA5" s="15"/>
      <c r="AB5" s="14"/>
    </row>
    <row r="6" spans="1:31" customFormat="1" ht="33.75" customHeight="1">
      <c r="A6" s="179"/>
      <c r="B6" s="194" t="s">
        <v>183</v>
      </c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1"/>
      <c r="Z6" s="102"/>
      <c r="AA6" s="102"/>
      <c r="AB6" s="14"/>
    </row>
    <row r="7" spans="1:31" ht="25.5">
      <c r="A7" s="192" t="s">
        <v>1</v>
      </c>
      <c r="B7" s="192" t="s">
        <v>37</v>
      </c>
      <c r="C7" s="192" t="s">
        <v>38</v>
      </c>
      <c r="D7" s="192" t="s">
        <v>39</v>
      </c>
      <c r="E7" s="207" t="s">
        <v>40</v>
      </c>
      <c r="F7" s="192" t="s">
        <v>178</v>
      </c>
      <c r="G7" s="192" t="s">
        <v>219</v>
      </c>
      <c r="H7" s="192" t="s">
        <v>181</v>
      </c>
      <c r="I7" s="192" t="s">
        <v>220</v>
      </c>
      <c r="J7" s="192" t="s">
        <v>221</v>
      </c>
      <c r="K7" s="192" t="s">
        <v>222</v>
      </c>
      <c r="L7" s="192" t="s">
        <v>223</v>
      </c>
      <c r="M7" s="192" t="s">
        <v>224</v>
      </c>
      <c r="N7" s="192" t="s">
        <v>225</v>
      </c>
      <c r="O7" s="192" t="s">
        <v>226</v>
      </c>
      <c r="P7" s="192" t="s">
        <v>227</v>
      </c>
      <c r="Q7" s="192" t="s">
        <v>228</v>
      </c>
      <c r="R7" s="192" t="s">
        <v>229</v>
      </c>
      <c r="S7" s="192" t="s">
        <v>230</v>
      </c>
      <c r="T7" s="192" t="s">
        <v>231</v>
      </c>
      <c r="U7" s="192" t="s">
        <v>232</v>
      </c>
      <c r="V7" s="192" t="s">
        <v>233</v>
      </c>
      <c r="W7" s="192" t="s">
        <v>234</v>
      </c>
      <c r="X7" s="192" t="s">
        <v>25</v>
      </c>
      <c r="Y7"/>
      <c r="Z7" s="103"/>
      <c r="AA7" s="103"/>
    </row>
    <row r="8" spans="1:31" ht="15">
      <c r="A8" s="210">
        <f>'Orçamento PreliminarConsolidado'!A8</f>
        <v>1</v>
      </c>
      <c r="B8" s="211" t="str">
        <f>_xlfn.XLOOKUP(A8,'Orçamento PreliminarConsolidado'!$A$8:$A$101,'Orçamento PreliminarConsolidado'!$B$8:$B$101)</f>
        <v>Convênio:</v>
      </c>
      <c r="C8" s="208"/>
      <c r="D8" s="208"/>
      <c r="E8" s="209"/>
      <c r="F8" s="209"/>
      <c r="G8" s="209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/>
      <c r="Z8" s="103"/>
      <c r="AA8" s="103"/>
    </row>
    <row r="9" spans="1:31" ht="15">
      <c r="A9" s="19" t="str">
        <f ca="1">'Orçamento PreliminarConsolidado'!A9</f>
        <v>1.1</v>
      </c>
      <c r="B9" s="20" t="str">
        <f ca="1">_xlfn.XLOOKUP(A9,'Orçamento PreliminarConsolidado'!$A$8:$A$101,'Orçamento PreliminarConsolidado'!$B$8:$B$101)</f>
        <v xml:space="preserve">ADMINISTRAÇÃO LOCAL </v>
      </c>
      <c r="C9" s="99"/>
      <c r="D9" s="21"/>
      <c r="E9" s="22" t="s">
        <v>41</v>
      </c>
      <c r="F9" s="22"/>
      <c r="G9" s="22"/>
      <c r="H9" s="23">
        <v>4.8000000000000001E-2</v>
      </c>
      <c r="I9" s="23">
        <v>4.9200000000000001E-2</v>
      </c>
      <c r="J9" s="23">
        <v>4.7800000000000002E-2</v>
      </c>
      <c r="K9" s="23">
        <v>0.14269999999999999</v>
      </c>
      <c r="L9" s="23">
        <v>5.16E-2</v>
      </c>
      <c r="M9" s="23">
        <v>9.1600000000000001E-2</v>
      </c>
      <c r="N9" s="23">
        <v>4.36E-2</v>
      </c>
      <c r="O9" s="23">
        <v>4.8800000000000003E-2</v>
      </c>
      <c r="P9" s="23">
        <v>4.9200000000000001E-2</v>
      </c>
      <c r="Q9" s="23">
        <v>6.0499999999999998E-2</v>
      </c>
      <c r="R9" s="23">
        <v>5.3999999999999999E-2</v>
      </c>
      <c r="S9" s="23">
        <v>5.6899999999999999E-2</v>
      </c>
      <c r="T9" s="23">
        <v>7.7299999999999994E-2</v>
      </c>
      <c r="U9" s="23">
        <v>8.8800000000000004E-2</v>
      </c>
      <c r="V9" s="23">
        <v>4.7100000000000003E-2</v>
      </c>
      <c r="W9" s="23">
        <v>4.2900000000000001E-2</v>
      </c>
      <c r="X9" s="264">
        <f ca="1">X10/C10</f>
        <v>1</v>
      </c>
      <c r="Y9"/>
      <c r="Z9" s="104"/>
      <c r="AA9" s="104"/>
      <c r="AC9" s="24"/>
      <c r="AE9" s="25">
        <f>SUM(H9:K9)</f>
        <v>0.28770000000000001</v>
      </c>
    </row>
    <row r="10" spans="1:31" ht="15">
      <c r="A10" s="26"/>
      <c r="B10" s="27"/>
      <c r="C10" s="100">
        <f ca="1">_xlfn.XLOOKUP(A9,'Orçamento PreliminarConsolidado'!$A$8:$A$101,'Orçamento PreliminarConsolidado'!$C$8:$C$101)</f>
        <v>750245.45</v>
      </c>
      <c r="D10" s="28">
        <f ca="1">C10/$C$140</f>
        <v>4.0002106877493018E-2</v>
      </c>
      <c r="E10" s="212" t="s">
        <v>42</v>
      </c>
      <c r="F10" s="212"/>
      <c r="G10" s="212"/>
      <c r="H10" s="213">
        <f ca="1">H9*$C$10</f>
        <v>36011.781600000002</v>
      </c>
      <c r="I10" s="213">
        <f ca="1">I9*$C$10</f>
        <v>36912.076139999997</v>
      </c>
      <c r="J10" s="213">
        <f t="shared" ref="J10:W10" ca="1" si="0">J9*$C$10</f>
        <v>35861.732510000002</v>
      </c>
      <c r="K10" s="213">
        <f t="shared" ca="1" si="0"/>
        <v>107060.02571499998</v>
      </c>
      <c r="L10" s="213">
        <f t="shared" ca="1" si="0"/>
        <v>38712.665219999995</v>
      </c>
      <c r="M10" s="213">
        <f t="shared" ca="1" si="0"/>
        <v>68722.483219999995</v>
      </c>
      <c r="N10" s="213">
        <f t="shared" ca="1" si="0"/>
        <v>32710.701619999996</v>
      </c>
      <c r="O10" s="213">
        <f ca="1">O9*$C$10</f>
        <v>36611.977959999997</v>
      </c>
      <c r="P10" s="213">
        <f t="shared" ca="1" si="0"/>
        <v>36912.076139999997</v>
      </c>
      <c r="Q10" s="213">
        <f t="shared" ca="1" si="0"/>
        <v>45389.849724999993</v>
      </c>
      <c r="R10" s="213">
        <f t="shared" ca="1" si="0"/>
        <v>40513.254300000001</v>
      </c>
      <c r="S10" s="213">
        <f t="shared" ca="1" si="0"/>
        <v>42688.966105</v>
      </c>
      <c r="T10" s="213">
        <f t="shared" ca="1" si="0"/>
        <v>57993.973284999993</v>
      </c>
      <c r="U10" s="213">
        <f t="shared" ca="1" si="0"/>
        <v>66621.795960000003</v>
      </c>
      <c r="V10" s="213">
        <f t="shared" ca="1" si="0"/>
        <v>35336.560695</v>
      </c>
      <c r="W10" s="213">
        <f t="shared" ca="1" si="0"/>
        <v>32185.529804999998</v>
      </c>
      <c r="X10" s="214">
        <f ca="1">SUM(H10:W10)</f>
        <v>750245.45</v>
      </c>
      <c r="Y10"/>
      <c r="Z10" s="105">
        <f ca="1">C10</f>
        <v>750245.45</v>
      </c>
      <c r="AA10" s="105" t="b">
        <f ca="1">Z10=X10</f>
        <v>1</v>
      </c>
      <c r="AB10" s="29">
        <f ca="1">C10-SUM(H10:Q10)</f>
        <v>275340.08014999994</v>
      </c>
    </row>
    <row r="11" spans="1:31" ht="15">
      <c r="A11" s="19" t="str">
        <f ca="1">'Orçamento PreliminarConsolidado'!A10</f>
        <v>1.2</v>
      </c>
      <c r="B11" s="20" t="str">
        <f ca="1">_xlfn.XLOOKUP(A11,'Orçamento PreliminarConsolidado'!$A$8:$A$101,'Orçamento PreliminarConsolidado'!$B$8:$B$101)</f>
        <v>SERVIÇOS PRELIMINARES</v>
      </c>
      <c r="C11" s="99"/>
      <c r="D11" s="21"/>
      <c r="E11" s="22" t="s">
        <v>41</v>
      </c>
      <c r="F11" s="22"/>
      <c r="G11" s="22"/>
      <c r="H11" s="23">
        <f ca="1">H12/$C$12</f>
        <v>6.7477573071633101E-2</v>
      </c>
      <c r="I11" s="23">
        <f ca="1">I12/$C$12</f>
        <v>4.6845978528799022E-2</v>
      </c>
      <c r="J11" s="23">
        <f t="shared" ref="J11:W11" ca="1" si="1">J12/$C$12</f>
        <v>4.6845978528799022E-2</v>
      </c>
      <c r="K11" s="23">
        <f t="shared" ca="1" si="1"/>
        <v>6.7766093974153771E-2</v>
      </c>
      <c r="L11" s="23">
        <f t="shared" ca="1" si="1"/>
        <v>6.7766093974153771E-2</v>
      </c>
      <c r="M11" s="23">
        <f t="shared" ca="1" si="1"/>
        <v>6.7766093974153771E-2</v>
      </c>
      <c r="N11" s="23">
        <f t="shared" ca="1" si="1"/>
        <v>6.7766093974153771E-2</v>
      </c>
      <c r="O11" s="23">
        <f t="shared" ca="1" si="1"/>
        <v>6.7766093974153771E-2</v>
      </c>
      <c r="P11" s="23">
        <f t="shared" ca="1" si="1"/>
        <v>6.7766093974153771E-2</v>
      </c>
      <c r="Q11" s="23">
        <f t="shared" ca="1" si="1"/>
        <v>6.3582070885082817E-2</v>
      </c>
      <c r="R11" s="23">
        <f t="shared" ca="1" si="1"/>
        <v>6.3582070885082817E-2</v>
      </c>
      <c r="S11" s="23">
        <f t="shared" ca="1" si="1"/>
        <v>6.3582070885082817E-2</v>
      </c>
      <c r="T11" s="23">
        <f t="shared" ca="1" si="1"/>
        <v>6.3582070885082817E-2</v>
      </c>
      <c r="U11" s="23">
        <f t="shared" ca="1" si="1"/>
        <v>6.3582070885082817E-2</v>
      </c>
      <c r="V11" s="23">
        <f t="shared" ca="1" si="1"/>
        <v>4.6845978528799022E-2</v>
      </c>
      <c r="W11" s="23">
        <f t="shared" ca="1" si="1"/>
        <v>6.7477573071633101E-2</v>
      </c>
      <c r="X11" s="264">
        <f t="shared" ref="X11" ca="1" si="2">X12/C12</f>
        <v>1</v>
      </c>
      <c r="Y11"/>
      <c r="Z11" s="105"/>
      <c r="AA11" s="105"/>
      <c r="AC11" s="24"/>
    </row>
    <row r="12" spans="1:31" ht="15">
      <c r="A12" s="26"/>
      <c r="B12" s="27"/>
      <c r="C12" s="100">
        <f ca="1">_xlfn.XLOOKUP(A11,'Orçamento PreliminarConsolidado'!$A$8:$A$101,'Orçamento PreliminarConsolidado'!$C$8:$C$101)</f>
        <v>659570.92999999993</v>
      </c>
      <c r="D12" s="28">
        <f ca="1">C12/$C$140</f>
        <v>3.5167459976128433E-2</v>
      </c>
      <c r="E12" s="212" t="s">
        <v>42</v>
      </c>
      <c r="F12" s="212"/>
      <c r="G12" s="212"/>
      <c r="H12" s="213">
        <f t="shared" ref="H12:W12" ca="1" si="3">H14+H16+H18</f>
        <v>44506.245624999996</v>
      </c>
      <c r="I12" s="213">
        <f t="shared" ca="1" si="3"/>
        <v>30898.245625</v>
      </c>
      <c r="J12" s="213">
        <f t="shared" ca="1" si="3"/>
        <v>30898.245625</v>
      </c>
      <c r="K12" s="213">
        <f t="shared" ca="1" si="3"/>
        <v>44696.545624999999</v>
      </c>
      <c r="L12" s="213">
        <f t="shared" ca="1" si="3"/>
        <v>44696.545624999999</v>
      </c>
      <c r="M12" s="213">
        <f t="shared" ca="1" si="3"/>
        <v>44696.545624999999</v>
      </c>
      <c r="N12" s="213">
        <f t="shared" ca="1" si="3"/>
        <v>44696.545624999999</v>
      </c>
      <c r="O12" s="213">
        <f t="shared" ca="1" si="3"/>
        <v>44696.545624999999</v>
      </c>
      <c r="P12" s="213">
        <f t="shared" ca="1" si="3"/>
        <v>44696.545624999999</v>
      </c>
      <c r="Q12" s="213">
        <f t="shared" ca="1" si="3"/>
        <v>41936.885624999995</v>
      </c>
      <c r="R12" s="213">
        <f t="shared" ca="1" si="3"/>
        <v>41936.885624999995</v>
      </c>
      <c r="S12" s="213">
        <f t="shared" ca="1" si="3"/>
        <v>41936.885624999995</v>
      </c>
      <c r="T12" s="213">
        <f t="shared" ca="1" si="3"/>
        <v>41936.885624999995</v>
      </c>
      <c r="U12" s="213">
        <f t="shared" ca="1" si="3"/>
        <v>41936.885624999995</v>
      </c>
      <c r="V12" s="213">
        <f t="shared" ca="1" si="3"/>
        <v>30898.245625</v>
      </c>
      <c r="W12" s="213">
        <f t="shared" ca="1" si="3"/>
        <v>44506.245624999996</v>
      </c>
      <c r="X12" s="214">
        <f ca="1">SUM(H12:W12)</f>
        <v>659570.92999999993</v>
      </c>
      <c r="Y12"/>
      <c r="Z12" s="105">
        <f t="shared" ref="Z12:Z74" ca="1" si="4">C12</f>
        <v>659570.92999999993</v>
      </c>
      <c r="AA12" s="105" t="b">
        <f t="shared" ref="AA12:AA74" ca="1" si="5">Z12=X12</f>
        <v>1</v>
      </c>
      <c r="AB12" s="29">
        <f t="shared" ref="AB12" ca="1" si="6">C12-SUM(H12:Q12)</f>
        <v>243152.03374999994</v>
      </c>
    </row>
    <row r="13" spans="1:31" ht="15">
      <c r="A13" s="215" t="str">
        <f ca="1">'Planilha de Eventos Consolidada'!A12</f>
        <v>1.2.1</v>
      </c>
      <c r="B13" s="216" t="str">
        <f ca="1">_xlfn.XLOOKUP(A13,'Orçamento PreliminarConsolidado'!$A$8:$A$101,'Orçamento PreliminarConsolidado'!$B$8:$B$101)</f>
        <v>CANTEIRO DE OBRAS</v>
      </c>
      <c r="C13" s="216"/>
      <c r="D13" s="217"/>
      <c r="E13" s="22" t="s">
        <v>41</v>
      </c>
      <c r="F13" s="22"/>
      <c r="G13" s="22"/>
      <c r="H13" s="23">
        <v>6.25E-2</v>
      </c>
      <c r="I13" s="23">
        <v>6.25E-2</v>
      </c>
      <c r="J13" s="23">
        <v>6.25E-2</v>
      </c>
      <c r="K13" s="23">
        <v>6.25E-2</v>
      </c>
      <c r="L13" s="23">
        <v>6.25E-2</v>
      </c>
      <c r="M13" s="23">
        <v>6.25E-2</v>
      </c>
      <c r="N13" s="23">
        <v>6.25E-2</v>
      </c>
      <c r="O13" s="23">
        <v>6.25E-2</v>
      </c>
      <c r="P13" s="23">
        <v>6.25E-2</v>
      </c>
      <c r="Q13" s="23">
        <v>6.25E-2</v>
      </c>
      <c r="R13" s="23">
        <v>6.25E-2</v>
      </c>
      <c r="S13" s="23">
        <v>6.25E-2</v>
      </c>
      <c r="T13" s="23">
        <v>6.25E-2</v>
      </c>
      <c r="U13" s="23">
        <v>6.25E-2</v>
      </c>
      <c r="V13" s="23">
        <v>6.25E-2</v>
      </c>
      <c r="W13" s="23">
        <v>6.25E-2</v>
      </c>
      <c r="X13" s="264">
        <f ca="1">X14/C14</f>
        <v>0.99999999999999978</v>
      </c>
      <c r="Y13"/>
      <c r="Z13" s="105"/>
      <c r="AA13" s="105"/>
      <c r="AC13" s="24"/>
    </row>
    <row r="14" spans="1:31" ht="15">
      <c r="A14" s="218"/>
      <c r="B14" s="219"/>
      <c r="C14" s="220">
        <f ca="1">_xlfn.XLOOKUP(A13,'Orçamento PreliminarConsolidado'!$A$8:$A$101,'Orçamento PreliminarConsolidado'!$C$8:$C$101)</f>
        <v>494371.93</v>
      </c>
      <c r="D14" s="221">
        <f ca="1">C14/$C$140</f>
        <v>2.6359265199265784E-2</v>
      </c>
      <c r="E14" s="222" t="s">
        <v>43</v>
      </c>
      <c r="F14" s="222"/>
      <c r="G14" s="222"/>
      <c r="H14" s="223">
        <f ca="1">$C$14*H13</f>
        <v>30898.245625</v>
      </c>
      <c r="I14" s="223">
        <f t="shared" ref="I14:W14" ca="1" si="7">$C$14*I13</f>
        <v>30898.245625</v>
      </c>
      <c r="J14" s="223">
        <f t="shared" ca="1" si="7"/>
        <v>30898.245625</v>
      </c>
      <c r="K14" s="223">
        <f t="shared" ca="1" si="7"/>
        <v>30898.245625</v>
      </c>
      <c r="L14" s="223">
        <f t="shared" ca="1" si="7"/>
        <v>30898.245625</v>
      </c>
      <c r="M14" s="223">
        <f t="shared" ca="1" si="7"/>
        <v>30898.245625</v>
      </c>
      <c r="N14" s="223">
        <f t="shared" ca="1" si="7"/>
        <v>30898.245625</v>
      </c>
      <c r="O14" s="223">
        <f t="shared" ca="1" si="7"/>
        <v>30898.245625</v>
      </c>
      <c r="P14" s="223">
        <f t="shared" ca="1" si="7"/>
        <v>30898.245625</v>
      </c>
      <c r="Q14" s="223">
        <f t="shared" ca="1" si="7"/>
        <v>30898.245625</v>
      </c>
      <c r="R14" s="223">
        <f t="shared" ca="1" si="7"/>
        <v>30898.245625</v>
      </c>
      <c r="S14" s="223">
        <f t="shared" ca="1" si="7"/>
        <v>30898.245625</v>
      </c>
      <c r="T14" s="223">
        <f t="shared" ca="1" si="7"/>
        <v>30898.245625</v>
      </c>
      <c r="U14" s="223">
        <f t="shared" ca="1" si="7"/>
        <v>30898.245625</v>
      </c>
      <c r="V14" s="223">
        <f t="shared" ca="1" si="7"/>
        <v>30898.245625</v>
      </c>
      <c r="W14" s="223">
        <f t="shared" ca="1" si="7"/>
        <v>30898.245625</v>
      </c>
      <c r="X14" s="224">
        <f ca="1">SUM(H14:W14)</f>
        <v>494371.92999999988</v>
      </c>
      <c r="Y14"/>
      <c r="Z14" s="105">
        <f ca="1">C14</f>
        <v>494371.93</v>
      </c>
      <c r="AA14" s="105" t="b">
        <f t="shared" ca="1" si="5"/>
        <v>1</v>
      </c>
      <c r="AB14" s="29">
        <f t="shared" ref="AB14" ca="1" si="8">C14-SUM(H14:Q14)</f>
        <v>185389.47375</v>
      </c>
    </row>
    <row r="15" spans="1:31" ht="15">
      <c r="A15" s="215" t="str">
        <f ca="1">'Orçamento PreliminarConsolidado'!A12</f>
        <v>1.2.2</v>
      </c>
      <c r="B15" s="216" t="str">
        <f ca="1">_xlfn.XLOOKUP(A15,'Orçamento PreliminarConsolidado'!$A$8:$A$101,'Orçamento PreliminarConsolidado'!$B$8:$B$101)</f>
        <v>MOBILIZAÇÃO E DESMOBILIZAÇÃO</v>
      </c>
      <c r="C15" s="216"/>
      <c r="D15" s="217"/>
      <c r="E15" s="22" t="s">
        <v>41</v>
      </c>
      <c r="F15" s="22"/>
      <c r="G15" s="22"/>
      <c r="H15" s="23">
        <v>0.5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0.5</v>
      </c>
      <c r="X15" s="264">
        <f t="shared" ref="X15" ca="1" si="9">X16/C16</f>
        <v>1</v>
      </c>
      <c r="Y15"/>
      <c r="Z15" s="105"/>
      <c r="AA15" s="105"/>
      <c r="AC15" s="24"/>
    </row>
    <row r="16" spans="1:31" ht="15">
      <c r="A16" s="218"/>
      <c r="B16" s="219"/>
      <c r="C16" s="220">
        <f ca="1">_xlfn.XLOOKUP(A15,'Orçamento PreliminarConsolidado'!$A$8:$A$101,'Orçamento PreliminarConsolidado'!$C$8:$C$101)</f>
        <v>27216</v>
      </c>
      <c r="D16" s="221">
        <f ca="1">C16/$C$140</f>
        <v>1.4511215506576548E-3</v>
      </c>
      <c r="E16" s="222" t="s">
        <v>43</v>
      </c>
      <c r="F16" s="222"/>
      <c r="G16" s="222"/>
      <c r="H16" s="223">
        <f ca="1">$C$16*H15</f>
        <v>13608</v>
      </c>
      <c r="I16" s="223">
        <f t="shared" ref="I16:V16" ca="1" si="10">$C$14*I15</f>
        <v>0</v>
      </c>
      <c r="J16" s="223">
        <f t="shared" ca="1" si="10"/>
        <v>0</v>
      </c>
      <c r="K16" s="223">
        <f t="shared" ca="1" si="10"/>
        <v>0</v>
      </c>
      <c r="L16" s="223">
        <f t="shared" ca="1" si="10"/>
        <v>0</v>
      </c>
      <c r="M16" s="223">
        <f t="shared" ca="1" si="10"/>
        <v>0</v>
      </c>
      <c r="N16" s="223">
        <f t="shared" ca="1" si="10"/>
        <v>0</v>
      </c>
      <c r="O16" s="223">
        <f t="shared" ca="1" si="10"/>
        <v>0</v>
      </c>
      <c r="P16" s="223">
        <f t="shared" ca="1" si="10"/>
        <v>0</v>
      </c>
      <c r="Q16" s="223">
        <f t="shared" ca="1" si="10"/>
        <v>0</v>
      </c>
      <c r="R16" s="223">
        <f t="shared" ca="1" si="10"/>
        <v>0</v>
      </c>
      <c r="S16" s="223">
        <f t="shared" ca="1" si="10"/>
        <v>0</v>
      </c>
      <c r="T16" s="223">
        <f t="shared" ca="1" si="10"/>
        <v>0</v>
      </c>
      <c r="U16" s="223">
        <f t="shared" ca="1" si="10"/>
        <v>0</v>
      </c>
      <c r="V16" s="223">
        <f t="shared" ca="1" si="10"/>
        <v>0</v>
      </c>
      <c r="W16" s="223">
        <f ca="1">$C$16*W15</f>
        <v>13608</v>
      </c>
      <c r="X16" s="224">
        <f ca="1">SUM(H16:W16)</f>
        <v>27216</v>
      </c>
      <c r="Y16"/>
      <c r="Z16" s="105">
        <f t="shared" ca="1" si="4"/>
        <v>27216</v>
      </c>
      <c r="AA16" s="105" t="b">
        <f t="shared" ca="1" si="5"/>
        <v>1</v>
      </c>
      <c r="AB16" s="29">
        <f t="shared" ref="AB16" ca="1" si="11">C16-SUM(H16:Q16)</f>
        <v>13608</v>
      </c>
    </row>
    <row r="17" spans="1:29" ht="15">
      <c r="A17" s="215" t="str">
        <f ca="1">'Orçamento PreliminarConsolidado'!A13</f>
        <v>1.2.3</v>
      </c>
      <c r="B17" s="216" t="str">
        <f ca="1">_xlfn.XLOOKUP(A17,'Orçamento PreliminarConsolidado'!$A$8:$A$101,'Orçamento PreliminarConsolidado'!$B$8:$B$101)</f>
        <v>EQUIPAMENTOS DE APOIO</v>
      </c>
      <c r="C17" s="216"/>
      <c r="D17" s="217"/>
      <c r="E17" s="22" t="s">
        <v>41</v>
      </c>
      <c r="F17" s="22"/>
      <c r="G17" s="22"/>
      <c r="H17" s="23">
        <v>0</v>
      </c>
      <c r="I17" s="23">
        <v>0</v>
      </c>
      <c r="J17" s="23">
        <v>0</v>
      </c>
      <c r="K17" s="23">
        <v>0.1</v>
      </c>
      <c r="L17" s="23">
        <v>0.1</v>
      </c>
      <c r="M17" s="23">
        <v>0.1</v>
      </c>
      <c r="N17" s="23">
        <v>0.1</v>
      </c>
      <c r="O17" s="23">
        <v>0.1</v>
      </c>
      <c r="P17" s="23">
        <v>0.1</v>
      </c>
      <c r="Q17" s="23">
        <v>0.08</v>
      </c>
      <c r="R17" s="23">
        <v>0.08</v>
      </c>
      <c r="S17" s="23">
        <v>0.08</v>
      </c>
      <c r="T17" s="23">
        <v>0.08</v>
      </c>
      <c r="U17" s="23">
        <v>0.08</v>
      </c>
      <c r="V17" s="23">
        <v>0</v>
      </c>
      <c r="W17" s="23">
        <v>0</v>
      </c>
      <c r="X17" s="264">
        <f t="shared" ref="X17" ca="1" si="12">X18/C18</f>
        <v>1</v>
      </c>
      <c r="Y17"/>
      <c r="Z17" s="105"/>
      <c r="AA17" s="105"/>
      <c r="AC17" s="24"/>
    </row>
    <row r="18" spans="1:29" ht="15">
      <c r="A18" s="218"/>
      <c r="B18" s="219"/>
      <c r="C18" s="220">
        <f ca="1">_xlfn.XLOOKUP(A17,'Orçamento PreliminarConsolidado'!$A$8:$A$101,'Orçamento PreliminarConsolidado'!$C$8:$C$101)</f>
        <v>137983</v>
      </c>
      <c r="D18" s="221">
        <f ca="1">C18/$C$140</f>
        <v>7.3570732262049961E-3</v>
      </c>
      <c r="E18" s="222" t="s">
        <v>43</v>
      </c>
      <c r="F18" s="222"/>
      <c r="G18" s="222"/>
      <c r="H18" s="223">
        <f ca="1">$C$14*H17</f>
        <v>0</v>
      </c>
      <c r="I18" s="223">
        <f t="shared" ref="I18" ca="1" si="13">$C$14*I17</f>
        <v>0</v>
      </c>
      <c r="J18" s="223">
        <f t="shared" ref="J18" ca="1" si="14">$C$14*J17</f>
        <v>0</v>
      </c>
      <c r="K18" s="223">
        <f ca="1">$C$18*K17</f>
        <v>13798.300000000001</v>
      </c>
      <c r="L18" s="223">
        <f t="shared" ref="L18:T18" ca="1" si="15">$C$18*L17</f>
        <v>13798.300000000001</v>
      </c>
      <c r="M18" s="223">
        <f t="shared" ca="1" si="15"/>
        <v>13798.300000000001</v>
      </c>
      <c r="N18" s="223">
        <f t="shared" ca="1" si="15"/>
        <v>13798.300000000001</v>
      </c>
      <c r="O18" s="223">
        <f t="shared" ca="1" si="15"/>
        <v>13798.300000000001</v>
      </c>
      <c r="P18" s="223">
        <f t="shared" ca="1" si="15"/>
        <v>13798.300000000001</v>
      </c>
      <c r="Q18" s="223">
        <f t="shared" ca="1" si="15"/>
        <v>11038.64</v>
      </c>
      <c r="R18" s="223">
        <f t="shared" ca="1" si="15"/>
        <v>11038.64</v>
      </c>
      <c r="S18" s="223">
        <f t="shared" ca="1" si="15"/>
        <v>11038.64</v>
      </c>
      <c r="T18" s="223">
        <f t="shared" ca="1" si="15"/>
        <v>11038.64</v>
      </c>
      <c r="U18" s="223">
        <f ca="1">$C$18*U17</f>
        <v>11038.64</v>
      </c>
      <c r="V18" s="223">
        <f t="shared" ref="V18" ca="1" si="16">$C$14*V17</f>
        <v>0</v>
      </c>
      <c r="W18" s="223">
        <f t="shared" ref="W18" ca="1" si="17">$C$14*W17</f>
        <v>0</v>
      </c>
      <c r="X18" s="224">
        <f ca="1">SUM(H18:W18)</f>
        <v>137983</v>
      </c>
      <c r="Y18"/>
      <c r="Z18" s="105">
        <f t="shared" ca="1" si="4"/>
        <v>137983</v>
      </c>
      <c r="AA18" s="105" t="b">
        <f t="shared" ca="1" si="5"/>
        <v>1</v>
      </c>
      <c r="AB18" s="29">
        <f t="shared" ref="AB18" ca="1" si="18">C18-SUM(H18:Q18)</f>
        <v>44154.559999999998</v>
      </c>
      <c r="AC18" s="106"/>
    </row>
    <row r="19" spans="1:29" ht="15">
      <c r="A19" s="19" t="str">
        <f ca="1">'Planilha de Eventos Consolidada'!A18</f>
        <v>1.3</v>
      </c>
      <c r="B19" s="20" t="str">
        <f ca="1">_xlfn.XLOOKUP(A19,'Orçamento PreliminarConsolidado'!$A$8:$A$101,'Orçamento PreliminarConsolidado'!$B$8:$B$101)</f>
        <v>FUNDAÇÃO</v>
      </c>
      <c r="C19" s="99"/>
      <c r="D19" s="21"/>
      <c r="E19" s="22" t="s">
        <v>41</v>
      </c>
      <c r="F19" s="22"/>
      <c r="G19" s="22"/>
      <c r="H19" s="23">
        <v>0.5</v>
      </c>
      <c r="I19" s="23">
        <v>0.5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64">
        <f t="shared" ref="X19" ca="1" si="19">X20/C20</f>
        <v>1</v>
      </c>
      <c r="Y19"/>
      <c r="Z19" s="105"/>
      <c r="AA19" s="105"/>
      <c r="AC19" s="24"/>
    </row>
    <row r="20" spans="1:29" ht="15">
      <c r="A20" s="26"/>
      <c r="B20" s="27"/>
      <c r="C20" s="100">
        <f ca="1">_xlfn.XLOOKUP(A19,'Orçamento PreliminarConsolidado'!$A$8:$A$101,'Orçamento PreliminarConsolidado'!$C$8:$C$101)</f>
        <v>1095073</v>
      </c>
      <c r="D20" s="28">
        <f ca="1">C20/$C$140</f>
        <v>5.8387861178840754E-2</v>
      </c>
      <c r="E20" s="212" t="s">
        <v>42</v>
      </c>
      <c r="F20" s="212"/>
      <c r="G20" s="212"/>
      <c r="H20" s="213">
        <f ca="1">$C$20*H19</f>
        <v>547536.5</v>
      </c>
      <c r="I20" s="213">
        <f ca="1">$C$20*I19</f>
        <v>547536.5</v>
      </c>
      <c r="J20" s="213">
        <f t="shared" ref="J20:P20" ca="1" si="20">$C$20*J19</f>
        <v>0</v>
      </c>
      <c r="K20" s="213">
        <f t="shared" ca="1" si="20"/>
        <v>0</v>
      </c>
      <c r="L20" s="213">
        <f t="shared" ca="1" si="20"/>
        <v>0</v>
      </c>
      <c r="M20" s="213">
        <f t="shared" ca="1" si="20"/>
        <v>0</v>
      </c>
      <c r="N20" s="213">
        <f t="shared" ca="1" si="20"/>
        <v>0</v>
      </c>
      <c r="O20" s="213">
        <f t="shared" ca="1" si="20"/>
        <v>0</v>
      </c>
      <c r="P20" s="213">
        <f t="shared" ca="1" si="20"/>
        <v>0</v>
      </c>
      <c r="Q20" s="213">
        <f t="shared" ref="Q20" ca="1" si="21">$C$20*Q19</f>
        <v>0</v>
      </c>
      <c r="R20" s="213">
        <f t="shared" ref="R20" ca="1" si="22">$C$20*R19</f>
        <v>0</v>
      </c>
      <c r="S20" s="213">
        <f t="shared" ref="S20" ca="1" si="23">$C$20*S19</f>
        <v>0</v>
      </c>
      <c r="T20" s="213">
        <f t="shared" ref="T20" ca="1" si="24">$C$20*T19</f>
        <v>0</v>
      </c>
      <c r="U20" s="213">
        <f t="shared" ref="U20" ca="1" si="25">$C$20*U19</f>
        <v>0</v>
      </c>
      <c r="V20" s="213">
        <f t="shared" ref="V20:W20" ca="1" si="26">$C$20*V19</f>
        <v>0</v>
      </c>
      <c r="W20" s="213">
        <f t="shared" ca="1" si="26"/>
        <v>0</v>
      </c>
      <c r="X20" s="214">
        <f ca="1">SUM(H20:W20)</f>
        <v>1095073</v>
      </c>
      <c r="Y20"/>
      <c r="Z20" s="105">
        <f t="shared" ca="1" si="4"/>
        <v>1095073</v>
      </c>
      <c r="AA20" s="105" t="b">
        <f t="shared" ca="1" si="5"/>
        <v>1</v>
      </c>
      <c r="AB20" s="29">
        <f t="shared" ref="AB20" ca="1" si="27">C20-SUM(H20:Q20)</f>
        <v>0</v>
      </c>
    </row>
    <row r="21" spans="1:29" ht="15" customHeight="1">
      <c r="A21" s="19" t="str">
        <f ca="1">'Planilha de Eventos Consolidada'!A20</f>
        <v>1.4</v>
      </c>
      <c r="B21" s="20" t="str">
        <f ca="1">_xlfn.XLOOKUP(A21,'Orçamento PreliminarConsolidado'!$A$8:$A$101,'Orçamento PreliminarConsolidado'!$B$8:$B$101)</f>
        <v>ESTRUTURA</v>
      </c>
      <c r="C21" s="99"/>
      <c r="D21" s="21"/>
      <c r="E21" s="22" t="s">
        <v>41</v>
      </c>
      <c r="F21" s="22"/>
      <c r="G21" s="22"/>
      <c r="H21" s="23">
        <f ca="1">H22/$C$22</f>
        <v>0</v>
      </c>
      <c r="I21" s="23">
        <f t="shared" ref="I21:W21" ca="1" si="28">I22/$C$22</f>
        <v>0.12140010843844531</v>
      </c>
      <c r="J21" s="23">
        <f t="shared" ca="1" si="28"/>
        <v>0.23307271350405917</v>
      </c>
      <c r="K21" s="23">
        <f t="shared" ca="1" si="28"/>
        <v>0.55903704606804216</v>
      </c>
      <c r="L21" s="23">
        <f t="shared" ca="1" si="28"/>
        <v>8.6490131989453406E-2</v>
      </c>
      <c r="M21" s="23">
        <f t="shared" ca="1" si="28"/>
        <v>0</v>
      </c>
      <c r="N21" s="23">
        <f t="shared" ca="1" si="28"/>
        <v>0</v>
      </c>
      <c r="O21" s="23">
        <f t="shared" ca="1" si="28"/>
        <v>0</v>
      </c>
      <c r="P21" s="23">
        <f t="shared" ca="1" si="28"/>
        <v>0</v>
      </c>
      <c r="Q21" s="23">
        <f t="shared" ca="1" si="28"/>
        <v>0</v>
      </c>
      <c r="R21" s="23">
        <f t="shared" ca="1" si="28"/>
        <v>0</v>
      </c>
      <c r="S21" s="23">
        <f t="shared" ca="1" si="28"/>
        <v>0</v>
      </c>
      <c r="T21" s="23">
        <f t="shared" ca="1" si="28"/>
        <v>0</v>
      </c>
      <c r="U21" s="23">
        <f t="shared" ca="1" si="28"/>
        <v>0</v>
      </c>
      <c r="V21" s="23">
        <f t="shared" ca="1" si="28"/>
        <v>0</v>
      </c>
      <c r="W21" s="23">
        <f t="shared" ca="1" si="28"/>
        <v>0</v>
      </c>
      <c r="X21" s="264">
        <f t="shared" ref="X21" ca="1" si="29">X22/C22</f>
        <v>1</v>
      </c>
      <c r="Y21"/>
      <c r="Z21" s="105"/>
      <c r="AA21" s="105"/>
    </row>
    <row r="22" spans="1:29" ht="15">
      <c r="A22" s="26"/>
      <c r="B22" s="27"/>
      <c r="C22" s="100">
        <f ca="1">_xlfn.XLOOKUP(A21,'Orçamento PreliminarConsolidado'!$A$8:$A$101,'Orçamento PreliminarConsolidado'!$C$8:$C$101)</f>
        <v>2678017</v>
      </c>
      <c r="D22" s="28">
        <f ca="1">C22/$C$140</f>
        <v>0.14278836646559231</v>
      </c>
      <c r="E22" s="212" t="s">
        <v>42</v>
      </c>
      <c r="F22" s="212"/>
      <c r="G22" s="212"/>
      <c r="H22" s="213">
        <f ca="1">H24+H26+H28</f>
        <v>0</v>
      </c>
      <c r="I22" s="213">
        <f t="shared" ref="I22:W22" ca="1" si="30">I24+I26+I28</f>
        <v>325111.55420000001</v>
      </c>
      <c r="J22" s="213">
        <f t="shared" ca="1" si="30"/>
        <v>624172.68900000001</v>
      </c>
      <c r="K22" s="213">
        <f t="shared" ca="1" si="30"/>
        <v>1497110.713</v>
      </c>
      <c r="L22" s="213">
        <f t="shared" ca="1" si="30"/>
        <v>231622.04380000004</v>
      </c>
      <c r="M22" s="213">
        <f t="shared" ca="1" si="30"/>
        <v>0</v>
      </c>
      <c r="N22" s="213">
        <f t="shared" ca="1" si="30"/>
        <v>0</v>
      </c>
      <c r="O22" s="213">
        <f t="shared" ca="1" si="30"/>
        <v>0</v>
      </c>
      <c r="P22" s="213">
        <f t="shared" ca="1" si="30"/>
        <v>0</v>
      </c>
      <c r="Q22" s="213">
        <f t="shared" ca="1" si="30"/>
        <v>0</v>
      </c>
      <c r="R22" s="213">
        <f t="shared" ca="1" si="30"/>
        <v>0</v>
      </c>
      <c r="S22" s="213">
        <f t="shared" ca="1" si="30"/>
        <v>0</v>
      </c>
      <c r="T22" s="213">
        <f t="shared" ca="1" si="30"/>
        <v>0</v>
      </c>
      <c r="U22" s="213">
        <f t="shared" ca="1" si="30"/>
        <v>0</v>
      </c>
      <c r="V22" s="213">
        <f t="shared" ca="1" si="30"/>
        <v>0</v>
      </c>
      <c r="W22" s="213">
        <f t="shared" ca="1" si="30"/>
        <v>0</v>
      </c>
      <c r="X22" s="214">
        <f ca="1">SUM(H22:W22)</f>
        <v>2678017</v>
      </c>
      <c r="Y22"/>
      <c r="Z22" s="105">
        <f t="shared" ca="1" si="4"/>
        <v>2678017</v>
      </c>
      <c r="AA22" s="105" t="b">
        <f t="shared" ca="1" si="5"/>
        <v>1</v>
      </c>
      <c r="AB22" s="29">
        <f t="shared" ref="AB22" ca="1" si="31">C22-SUM(H22:Q22)</f>
        <v>0</v>
      </c>
    </row>
    <row r="23" spans="1:29" ht="15">
      <c r="A23" s="235" t="str">
        <f ca="1">'Planilha de Eventos Consolidada'!A22</f>
        <v>1.4.1</v>
      </c>
      <c r="B23" s="216" t="str">
        <f ca="1">_xlfn.XLOOKUP(A23,'Orçamento PreliminarConsolidado'!$A$8:$A$101,'Orçamento PreliminarConsolidado'!$B$8:$B$101)</f>
        <v>PILARES</v>
      </c>
      <c r="C23" s="216"/>
      <c r="D23" s="217"/>
      <c r="E23" s="22" t="s">
        <v>41</v>
      </c>
      <c r="F23" s="22"/>
      <c r="G23" s="22"/>
      <c r="H23" s="23">
        <v>0</v>
      </c>
      <c r="I23" s="23">
        <v>0.29659999999999997</v>
      </c>
      <c r="J23" s="23">
        <v>3.3000000000000002E-2</v>
      </c>
      <c r="K23" s="23">
        <v>0.60340000000000005</v>
      </c>
      <c r="L23" s="23">
        <v>6.7000000000000004E-2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64">
        <f t="shared" ref="X23" ca="1" si="32">X24/C24</f>
        <v>1</v>
      </c>
      <c r="Y23"/>
      <c r="Z23" s="105"/>
      <c r="AA23" s="105"/>
      <c r="AC23" s="24"/>
    </row>
    <row r="24" spans="1:29" ht="15">
      <c r="A24" s="218"/>
      <c r="B24" s="219"/>
      <c r="C24" s="220">
        <f ca="1">_xlfn.XLOOKUP(A23,'Orçamento PreliminarConsolidado'!$A$8:$A$101,'Orçamento PreliminarConsolidado'!$C$8:$C$101)</f>
        <v>329167</v>
      </c>
      <c r="D24" s="221">
        <f ca="1">C24/$C$140</f>
        <v>1.7550754242553212E-2</v>
      </c>
      <c r="E24" s="222" t="s">
        <v>43</v>
      </c>
      <c r="F24" s="222"/>
      <c r="G24" s="222"/>
      <c r="H24" s="223">
        <f ca="1">$C$14*H23</f>
        <v>0</v>
      </c>
      <c r="I24" s="223">
        <f ca="1">$C$24*I23</f>
        <v>97630.932199999996</v>
      </c>
      <c r="J24" s="223">
        <f t="shared" ref="J24:P24" ca="1" si="33">$C$24*J23</f>
        <v>10862.511</v>
      </c>
      <c r="K24" s="223">
        <f t="shared" ca="1" si="33"/>
        <v>198619.36780000001</v>
      </c>
      <c r="L24" s="223">
        <f t="shared" ca="1" si="33"/>
        <v>22054.189000000002</v>
      </c>
      <c r="M24" s="223">
        <f t="shared" ca="1" si="33"/>
        <v>0</v>
      </c>
      <c r="N24" s="223">
        <f t="shared" ca="1" si="33"/>
        <v>0</v>
      </c>
      <c r="O24" s="223">
        <f t="shared" ca="1" si="33"/>
        <v>0</v>
      </c>
      <c r="P24" s="223">
        <f t="shared" ca="1" si="33"/>
        <v>0</v>
      </c>
      <c r="Q24" s="223">
        <f ca="1">$C$24*Q23</f>
        <v>0</v>
      </c>
      <c r="R24" s="223">
        <f t="shared" ref="R24" ca="1" si="34">$C$24*R23</f>
        <v>0</v>
      </c>
      <c r="S24" s="223">
        <f t="shared" ref="S24" ca="1" si="35">$C$24*S23</f>
        <v>0</v>
      </c>
      <c r="T24" s="223">
        <f t="shared" ref="T24" ca="1" si="36">$C$24*T23</f>
        <v>0</v>
      </c>
      <c r="U24" s="223">
        <f t="shared" ref="U24" ca="1" si="37">$C$24*U23</f>
        <v>0</v>
      </c>
      <c r="V24" s="223">
        <f t="shared" ref="V24" ca="1" si="38">$C$24*V23</f>
        <v>0</v>
      </c>
      <c r="W24" s="223">
        <f t="shared" ref="W24" ca="1" si="39">$C$24*W23</f>
        <v>0</v>
      </c>
      <c r="X24" s="224">
        <f t="shared" ref="X24" ca="1" si="40">SUM(H24:Q24)</f>
        <v>329167</v>
      </c>
      <c r="Y24"/>
      <c r="Z24" s="105">
        <f t="shared" ca="1" si="4"/>
        <v>329167</v>
      </c>
      <c r="AA24" s="105" t="b">
        <f t="shared" ca="1" si="5"/>
        <v>1</v>
      </c>
      <c r="AB24" s="29">
        <f t="shared" ref="AB24" ca="1" si="41">C24-SUM(H24:Q24)</f>
        <v>0</v>
      </c>
    </row>
    <row r="25" spans="1:29" ht="15">
      <c r="A25" s="235" t="str">
        <f ca="1">'Planilha de Eventos Consolidada'!A24</f>
        <v>1.4.2</v>
      </c>
      <c r="B25" s="216" t="str">
        <f ca="1">_xlfn.XLOOKUP(A25,'Orçamento PreliminarConsolidado'!$A$8:$A$101,'Orçamento PreliminarConsolidado'!$B$8:$B$101)</f>
        <v>VIGAS</v>
      </c>
      <c r="C25" s="216"/>
      <c r="D25" s="217"/>
      <c r="E25" s="22" t="s">
        <v>41</v>
      </c>
      <c r="F25" s="22"/>
      <c r="G25" s="22"/>
      <c r="H25" s="23">
        <v>0</v>
      </c>
      <c r="I25" s="23">
        <v>0.24349999999999999</v>
      </c>
      <c r="J25" s="23">
        <v>0.65649999999999997</v>
      </c>
      <c r="K25" s="23">
        <v>2.7099999999999999E-2</v>
      </c>
      <c r="L25" s="23">
        <v>7.2900000000000006E-2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64">
        <f t="shared" ref="X25" ca="1" si="42">X26/C26</f>
        <v>1</v>
      </c>
      <c r="Y25"/>
      <c r="Z25" s="105"/>
      <c r="AA25" s="105"/>
      <c r="AC25" s="24"/>
    </row>
    <row r="26" spans="1:29" ht="15">
      <c r="A26" s="218"/>
      <c r="B26" s="219"/>
      <c r="C26" s="220">
        <f ca="1">_xlfn.XLOOKUP(A25,'Orçamento PreliminarConsolidado'!$A$8:$A$101,'Orçamento PreliminarConsolidado'!$C$8:$C$101)</f>
        <v>934212</v>
      </c>
      <c r="D26" s="221">
        <f ca="1">C26/$C$140</f>
        <v>4.9810962892526046E-2</v>
      </c>
      <c r="E26" s="222" t="s">
        <v>43</v>
      </c>
      <c r="F26" s="222"/>
      <c r="G26" s="222"/>
      <c r="H26" s="223">
        <f ca="1">$C$14*H25</f>
        <v>0</v>
      </c>
      <c r="I26" s="223">
        <f ca="1">$C$26*I25</f>
        <v>227480.622</v>
      </c>
      <c r="J26" s="223">
        <f t="shared" ref="J26:W26" ca="1" si="43">$C$26*J25</f>
        <v>613310.17799999996</v>
      </c>
      <c r="K26" s="223">
        <f t="shared" ca="1" si="43"/>
        <v>25317.145199999999</v>
      </c>
      <c r="L26" s="223">
        <f t="shared" ca="1" si="43"/>
        <v>68104.054800000013</v>
      </c>
      <c r="M26" s="223">
        <f t="shared" ca="1" si="43"/>
        <v>0</v>
      </c>
      <c r="N26" s="223">
        <f t="shared" ca="1" si="43"/>
        <v>0</v>
      </c>
      <c r="O26" s="223">
        <f t="shared" ca="1" si="43"/>
        <v>0</v>
      </c>
      <c r="P26" s="223">
        <f t="shared" ca="1" si="43"/>
        <v>0</v>
      </c>
      <c r="Q26" s="223">
        <f t="shared" ca="1" si="43"/>
        <v>0</v>
      </c>
      <c r="R26" s="223">
        <f t="shared" ca="1" si="43"/>
        <v>0</v>
      </c>
      <c r="S26" s="223">
        <f t="shared" ca="1" si="43"/>
        <v>0</v>
      </c>
      <c r="T26" s="223">
        <f t="shared" ca="1" si="43"/>
        <v>0</v>
      </c>
      <c r="U26" s="223">
        <f t="shared" ca="1" si="43"/>
        <v>0</v>
      </c>
      <c r="V26" s="223">
        <f t="shared" ca="1" si="43"/>
        <v>0</v>
      </c>
      <c r="W26" s="223">
        <f t="shared" ca="1" si="43"/>
        <v>0</v>
      </c>
      <c r="X26" s="224">
        <f t="shared" ref="X26" ca="1" si="44">SUM(H26:Q26)</f>
        <v>934212</v>
      </c>
      <c r="Y26"/>
      <c r="Z26" s="105">
        <f t="shared" ca="1" si="4"/>
        <v>934212</v>
      </c>
      <c r="AA26" s="105" t="b">
        <f t="shared" ca="1" si="5"/>
        <v>1</v>
      </c>
      <c r="AB26" s="29">
        <f t="shared" ref="AB26" ca="1" si="45">C26-SUM(H26:Q26)</f>
        <v>0</v>
      </c>
    </row>
    <row r="27" spans="1:29" ht="15">
      <c r="A27" s="235" t="str">
        <f ca="1">'Planilha de Eventos Consolidada'!A26</f>
        <v>1.4.3</v>
      </c>
      <c r="B27" s="216" t="str">
        <f ca="1">_xlfn.XLOOKUP(A27,'Orçamento PreliminarConsolidado'!$A$8:$A$101,'Orçamento PreliminarConsolidado'!$B$8:$B$101)</f>
        <v>LAJES E ESCADA</v>
      </c>
      <c r="C27" s="216"/>
      <c r="D27" s="217"/>
      <c r="E27" s="22" t="s">
        <v>41</v>
      </c>
      <c r="F27" s="22"/>
      <c r="G27" s="22"/>
      <c r="H27" s="23">
        <v>0</v>
      </c>
      <c r="I27" s="23">
        <v>0</v>
      </c>
      <c r="J27" s="23">
        <v>0</v>
      </c>
      <c r="K27" s="23">
        <v>0.9</v>
      </c>
      <c r="L27" s="23">
        <v>0.1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64">
        <f t="shared" ref="X27" ca="1" si="46">X28/C28</f>
        <v>1</v>
      </c>
      <c r="Y27"/>
      <c r="Z27" s="105"/>
      <c r="AA27" s="105"/>
      <c r="AC27" s="24"/>
    </row>
    <row r="28" spans="1:29" ht="15">
      <c r="A28" s="218"/>
      <c r="B28" s="219"/>
      <c r="C28" s="220">
        <f ca="1">_xlfn.XLOOKUP(A27,'Orçamento PreliminarConsolidado'!$A$8:$A$101,'Orçamento PreliminarConsolidado'!$C$8:$C$101)</f>
        <v>1414638</v>
      </c>
      <c r="D28" s="221">
        <f ca="1">C28/$C$140</f>
        <v>7.542664933051306E-2</v>
      </c>
      <c r="E28" s="222" t="s">
        <v>43</v>
      </c>
      <c r="F28" s="222"/>
      <c r="G28" s="222"/>
      <c r="H28" s="223">
        <f ca="1">$C$28*H27</f>
        <v>0</v>
      </c>
      <c r="I28" s="223">
        <f t="shared" ref="I28:W28" ca="1" si="47">$C$28*I27</f>
        <v>0</v>
      </c>
      <c r="J28" s="223">
        <f t="shared" ca="1" si="47"/>
        <v>0</v>
      </c>
      <c r="K28" s="223">
        <f t="shared" ca="1" si="47"/>
        <v>1273174.2</v>
      </c>
      <c r="L28" s="223">
        <f t="shared" ca="1" si="47"/>
        <v>141463.80000000002</v>
      </c>
      <c r="M28" s="223">
        <f t="shared" ca="1" si="47"/>
        <v>0</v>
      </c>
      <c r="N28" s="223">
        <f t="shared" ca="1" si="47"/>
        <v>0</v>
      </c>
      <c r="O28" s="223">
        <f t="shared" ca="1" si="47"/>
        <v>0</v>
      </c>
      <c r="P28" s="223">
        <f t="shared" ca="1" si="47"/>
        <v>0</v>
      </c>
      <c r="Q28" s="223">
        <f t="shared" ca="1" si="47"/>
        <v>0</v>
      </c>
      <c r="R28" s="223">
        <f t="shared" ca="1" si="47"/>
        <v>0</v>
      </c>
      <c r="S28" s="223">
        <f t="shared" ca="1" si="47"/>
        <v>0</v>
      </c>
      <c r="T28" s="223">
        <f t="shared" ca="1" si="47"/>
        <v>0</v>
      </c>
      <c r="U28" s="223">
        <f t="shared" ca="1" si="47"/>
        <v>0</v>
      </c>
      <c r="V28" s="223">
        <f t="shared" ca="1" si="47"/>
        <v>0</v>
      </c>
      <c r="W28" s="223">
        <f t="shared" ca="1" si="47"/>
        <v>0</v>
      </c>
      <c r="X28" s="224">
        <f t="shared" ref="X28" ca="1" si="48">SUM(H28:Q28)</f>
        <v>1414638</v>
      </c>
      <c r="Y28"/>
      <c r="Z28" s="105">
        <f t="shared" ca="1" si="4"/>
        <v>1414638</v>
      </c>
      <c r="AA28" s="105" t="b">
        <f t="shared" ca="1" si="5"/>
        <v>1</v>
      </c>
      <c r="AB28" s="29">
        <f t="shared" ref="AB28" ca="1" si="49">C28-SUM(H28:Q28)</f>
        <v>0</v>
      </c>
    </row>
    <row r="29" spans="1:29" ht="15">
      <c r="A29" s="19" t="str">
        <f ca="1">'Planilha de Eventos Consolidada'!A28</f>
        <v>1.5</v>
      </c>
      <c r="B29" s="20" t="str">
        <f ca="1">_xlfn.XLOOKUP(A29,'Orçamento PreliminarConsolidado'!$A$8:$A$101,'Orçamento PreliminarConsolidado'!$B$8:$B$101)</f>
        <v>ALVENARIA, VEDAÇÕES E DIVISÓRIAS</v>
      </c>
      <c r="C29" s="99"/>
      <c r="D29" s="21"/>
      <c r="E29" s="22" t="s">
        <v>41</v>
      </c>
      <c r="F29" s="22"/>
      <c r="G29" s="22"/>
      <c r="H29" s="23">
        <f ca="1">H30/$C$30</f>
        <v>0</v>
      </c>
      <c r="I29" s="23">
        <f t="shared" ref="I29:W29" ca="1" si="50">I30/$C$30</f>
        <v>0</v>
      </c>
      <c r="J29" s="23">
        <f t="shared" ca="1" si="50"/>
        <v>0.87109878380378813</v>
      </c>
      <c r="K29" s="23">
        <f t="shared" ca="1" si="50"/>
        <v>0</v>
      </c>
      <c r="L29" s="23">
        <f t="shared" ca="1" si="50"/>
        <v>0</v>
      </c>
      <c r="M29" s="23">
        <f t="shared" ca="1" si="50"/>
        <v>0</v>
      </c>
      <c r="N29" s="23">
        <f t="shared" ca="1" si="50"/>
        <v>0.12890121619621195</v>
      </c>
      <c r="O29" s="23">
        <f t="shared" ca="1" si="50"/>
        <v>0</v>
      </c>
      <c r="P29" s="23">
        <f t="shared" ca="1" si="50"/>
        <v>0</v>
      </c>
      <c r="Q29" s="23">
        <f t="shared" ca="1" si="50"/>
        <v>0</v>
      </c>
      <c r="R29" s="23">
        <f t="shared" ca="1" si="50"/>
        <v>0</v>
      </c>
      <c r="S29" s="23">
        <f t="shared" ca="1" si="50"/>
        <v>0</v>
      </c>
      <c r="T29" s="23">
        <f t="shared" ca="1" si="50"/>
        <v>0</v>
      </c>
      <c r="U29" s="23">
        <f t="shared" ca="1" si="50"/>
        <v>0</v>
      </c>
      <c r="V29" s="23">
        <f t="shared" ca="1" si="50"/>
        <v>0</v>
      </c>
      <c r="W29" s="23">
        <f t="shared" ca="1" si="50"/>
        <v>0</v>
      </c>
      <c r="X29" s="264">
        <f t="shared" ref="X29" ca="1" si="51">X30/C30</f>
        <v>1</v>
      </c>
      <c r="Y29"/>
      <c r="Z29" s="105"/>
      <c r="AA29" s="105"/>
    </row>
    <row r="30" spans="1:29" ht="12" customHeight="1">
      <c r="A30" s="26"/>
      <c r="B30" s="27"/>
      <c r="C30" s="100">
        <f ca="1">_xlfn.XLOOKUP(A29,'Orçamento PreliminarConsolidado'!$A$8:$A$101,'Orçamento PreliminarConsolidado'!$C$8:$C$101)</f>
        <v>1155159</v>
      </c>
      <c r="D30" s="28">
        <f ca="1">C30/$C$140</f>
        <v>6.1591568170787252E-2</v>
      </c>
      <c r="E30" s="212" t="s">
        <v>42</v>
      </c>
      <c r="F30" s="212"/>
      <c r="G30" s="212"/>
      <c r="H30" s="213">
        <f ca="1">H32+H34+H36</f>
        <v>0</v>
      </c>
      <c r="I30" s="213">
        <f t="shared" ref="I30:W30" ca="1" si="52">I32+I34+I36</f>
        <v>0</v>
      </c>
      <c r="J30" s="213">
        <f t="shared" ca="1" si="52"/>
        <v>1006257.6000000001</v>
      </c>
      <c r="K30" s="213">
        <f t="shared" ca="1" si="52"/>
        <v>0</v>
      </c>
      <c r="L30" s="213">
        <f t="shared" ca="1" si="52"/>
        <v>0</v>
      </c>
      <c r="M30" s="213">
        <f t="shared" ca="1" si="52"/>
        <v>0</v>
      </c>
      <c r="N30" s="213">
        <f t="shared" ca="1" si="52"/>
        <v>148901.4</v>
      </c>
      <c r="O30" s="213">
        <f t="shared" ca="1" si="52"/>
        <v>0</v>
      </c>
      <c r="P30" s="213">
        <f t="shared" ca="1" si="52"/>
        <v>0</v>
      </c>
      <c r="Q30" s="213">
        <f t="shared" ca="1" si="52"/>
        <v>0</v>
      </c>
      <c r="R30" s="213">
        <f t="shared" ca="1" si="52"/>
        <v>0</v>
      </c>
      <c r="S30" s="213">
        <f t="shared" ca="1" si="52"/>
        <v>0</v>
      </c>
      <c r="T30" s="213">
        <f t="shared" ca="1" si="52"/>
        <v>0</v>
      </c>
      <c r="U30" s="213">
        <f t="shared" ca="1" si="52"/>
        <v>0</v>
      </c>
      <c r="V30" s="213">
        <f t="shared" ca="1" si="52"/>
        <v>0</v>
      </c>
      <c r="W30" s="213">
        <f t="shared" ca="1" si="52"/>
        <v>0</v>
      </c>
      <c r="X30" s="214">
        <f ca="1">SUM(H30:W30)</f>
        <v>1155159</v>
      </c>
      <c r="Y30"/>
      <c r="Z30" s="105">
        <f t="shared" ca="1" si="4"/>
        <v>1155159</v>
      </c>
      <c r="AA30" s="105" t="b">
        <f t="shared" ca="1" si="5"/>
        <v>1</v>
      </c>
      <c r="AB30" s="29">
        <f t="shared" ref="AB30" ca="1" si="53">C30-SUM(H30:Q30)</f>
        <v>0</v>
      </c>
    </row>
    <row r="31" spans="1:29" ht="15">
      <c r="A31" s="235" t="str">
        <f ca="1">'Planilha de Eventos Consolidada'!A30</f>
        <v>1.5.1</v>
      </c>
      <c r="B31" s="216" t="str">
        <f ca="1">_xlfn.XLOOKUP(A31,'Orçamento PreliminarConsolidado'!$A$8:$A$101,'Orçamento PreliminarConsolidado'!$B$8:$B$101)</f>
        <v>ALVENARIA DE VEDAÇÃO</v>
      </c>
      <c r="C31" s="216"/>
      <c r="D31" s="217"/>
      <c r="E31" s="22" t="s">
        <v>41</v>
      </c>
      <c r="F31" s="22"/>
      <c r="G31" s="22"/>
      <c r="H31" s="23">
        <v>0</v>
      </c>
      <c r="I31" s="23">
        <v>0</v>
      </c>
      <c r="J31" s="23">
        <v>0.9</v>
      </c>
      <c r="K31" s="23">
        <v>0</v>
      </c>
      <c r="L31" s="23">
        <v>0</v>
      </c>
      <c r="M31" s="23">
        <v>0</v>
      </c>
      <c r="N31" s="23">
        <v>0.1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64">
        <f t="shared" ref="X31" ca="1" si="54">X32/C32</f>
        <v>1</v>
      </c>
      <c r="Y31"/>
      <c r="Z31" s="105">
        <f t="shared" si="4"/>
        <v>0</v>
      </c>
      <c r="AA31" s="105"/>
      <c r="AC31" s="24"/>
    </row>
    <row r="32" spans="1:29" ht="15">
      <c r="A32" s="218"/>
      <c r="B32" s="219"/>
      <c r="C32" s="220">
        <f ca="1">_xlfn.XLOOKUP(A31,'Orçamento PreliminarConsolidado'!$A$8:$A$101,'Orçamento PreliminarConsolidado'!$C$8:$C$101)</f>
        <v>573660</v>
      </c>
      <c r="D32" s="221">
        <f ca="1">C32/$C$140</f>
        <v>3.0586801467896465E-2</v>
      </c>
      <c r="E32" s="222" t="s">
        <v>43</v>
      </c>
      <c r="F32" s="222"/>
      <c r="G32" s="222"/>
      <c r="H32" s="223">
        <f ca="1">$C$32*H31</f>
        <v>0</v>
      </c>
      <c r="I32" s="223">
        <f t="shared" ref="I32:W32" ca="1" si="55">$C$32*I31</f>
        <v>0</v>
      </c>
      <c r="J32" s="223">
        <f t="shared" ca="1" si="55"/>
        <v>516294</v>
      </c>
      <c r="K32" s="223">
        <f t="shared" ca="1" si="55"/>
        <v>0</v>
      </c>
      <c r="L32" s="223">
        <f t="shared" ca="1" si="55"/>
        <v>0</v>
      </c>
      <c r="M32" s="223">
        <f t="shared" ca="1" si="55"/>
        <v>0</v>
      </c>
      <c r="N32" s="223">
        <f t="shared" ca="1" si="55"/>
        <v>57366</v>
      </c>
      <c r="O32" s="223">
        <f t="shared" ca="1" si="55"/>
        <v>0</v>
      </c>
      <c r="P32" s="223">
        <f t="shared" ca="1" si="55"/>
        <v>0</v>
      </c>
      <c r="Q32" s="223">
        <f t="shared" ca="1" si="55"/>
        <v>0</v>
      </c>
      <c r="R32" s="223">
        <f t="shared" ca="1" si="55"/>
        <v>0</v>
      </c>
      <c r="S32" s="223">
        <f t="shared" ca="1" si="55"/>
        <v>0</v>
      </c>
      <c r="T32" s="223">
        <f t="shared" ca="1" si="55"/>
        <v>0</v>
      </c>
      <c r="U32" s="223">
        <f t="shared" ca="1" si="55"/>
        <v>0</v>
      </c>
      <c r="V32" s="223">
        <f t="shared" ca="1" si="55"/>
        <v>0</v>
      </c>
      <c r="W32" s="223">
        <f t="shared" ca="1" si="55"/>
        <v>0</v>
      </c>
      <c r="X32" s="224">
        <f t="shared" ref="X32" ca="1" si="56">SUM(H32:Q32)</f>
        <v>573660</v>
      </c>
      <c r="Y32"/>
      <c r="Z32" s="105">
        <f t="shared" ca="1" si="4"/>
        <v>573660</v>
      </c>
      <c r="AA32" s="105" t="b">
        <f t="shared" ca="1" si="5"/>
        <v>1</v>
      </c>
      <c r="AB32" s="29">
        <f t="shared" ref="AB32" ca="1" si="57">C32-SUM(H32:Q32)</f>
        <v>0</v>
      </c>
    </row>
    <row r="33" spans="1:29" ht="15">
      <c r="A33" s="235" t="str">
        <f ca="1">'Planilha de Eventos Consolidada'!A32</f>
        <v>1.5.2</v>
      </c>
      <c r="B33" s="216" t="str">
        <f ca="1">_xlfn.XLOOKUP(A33,'Orçamento PreliminarConsolidado'!$A$8:$A$101,'Orçamento PreliminarConsolidado'!$B$8:$B$101)</f>
        <v>VEDAÇÃO DE DRYWALL</v>
      </c>
      <c r="C33" s="216"/>
      <c r="D33" s="217"/>
      <c r="E33" s="22" t="s">
        <v>41</v>
      </c>
      <c r="F33" s="22"/>
      <c r="G33" s="22"/>
      <c r="H33" s="23">
        <v>0</v>
      </c>
      <c r="I33" s="23">
        <v>0</v>
      </c>
      <c r="J33" s="23">
        <v>0.9</v>
      </c>
      <c r="K33" s="23">
        <v>0</v>
      </c>
      <c r="L33" s="23">
        <v>0</v>
      </c>
      <c r="M33" s="23">
        <v>0</v>
      </c>
      <c r="N33" s="23">
        <v>0.1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64">
        <f t="shared" ref="X33" ca="1" si="58">X34/C34</f>
        <v>1</v>
      </c>
      <c r="Y33"/>
      <c r="Z33" s="105">
        <f t="shared" si="4"/>
        <v>0</v>
      </c>
      <c r="AA33" s="105"/>
      <c r="AC33" s="24"/>
    </row>
    <row r="34" spans="1:29" ht="15">
      <c r="A34" s="218"/>
      <c r="B34" s="219"/>
      <c r="C34" s="220">
        <f ca="1">_xlfn.XLOOKUP(A33,'Orçamento PreliminarConsolidado'!$A$8:$A$101,'Orçamento PreliminarConsolidado'!$C$8:$C$101)</f>
        <v>544404</v>
      </c>
      <c r="D34" s="221">
        <f ca="1">C34/$C$140</f>
        <v>2.9026909783371174E-2</v>
      </c>
      <c r="E34" s="222" t="s">
        <v>43</v>
      </c>
      <c r="F34" s="222"/>
      <c r="G34" s="222"/>
      <c r="H34" s="223">
        <f ca="1">$C$34*H33</f>
        <v>0</v>
      </c>
      <c r="I34" s="223">
        <f t="shared" ref="I34:W34" ca="1" si="59">$C$34*I33</f>
        <v>0</v>
      </c>
      <c r="J34" s="223">
        <f t="shared" ca="1" si="59"/>
        <v>489963.60000000003</v>
      </c>
      <c r="K34" s="223">
        <f t="shared" ca="1" si="59"/>
        <v>0</v>
      </c>
      <c r="L34" s="223">
        <f t="shared" ca="1" si="59"/>
        <v>0</v>
      </c>
      <c r="M34" s="223">
        <f t="shared" ca="1" si="59"/>
        <v>0</v>
      </c>
      <c r="N34" s="223">
        <f t="shared" ca="1" si="59"/>
        <v>54440.4</v>
      </c>
      <c r="O34" s="223">
        <f t="shared" ca="1" si="59"/>
        <v>0</v>
      </c>
      <c r="P34" s="223">
        <f t="shared" ca="1" si="59"/>
        <v>0</v>
      </c>
      <c r="Q34" s="223">
        <f t="shared" ca="1" si="59"/>
        <v>0</v>
      </c>
      <c r="R34" s="223">
        <f t="shared" ca="1" si="59"/>
        <v>0</v>
      </c>
      <c r="S34" s="223">
        <f t="shared" ca="1" si="59"/>
        <v>0</v>
      </c>
      <c r="T34" s="223">
        <f t="shared" ca="1" si="59"/>
        <v>0</v>
      </c>
      <c r="U34" s="223">
        <f t="shared" ca="1" si="59"/>
        <v>0</v>
      </c>
      <c r="V34" s="223">
        <f t="shared" ca="1" si="59"/>
        <v>0</v>
      </c>
      <c r="W34" s="223">
        <f t="shared" ca="1" si="59"/>
        <v>0</v>
      </c>
      <c r="X34" s="224">
        <f t="shared" ref="X34" ca="1" si="60">SUM(H34:Q34)</f>
        <v>544404</v>
      </c>
      <c r="Y34"/>
      <c r="Z34" s="105">
        <f t="shared" ca="1" si="4"/>
        <v>544404</v>
      </c>
      <c r="AA34" s="105" t="b">
        <f t="shared" ca="1" si="5"/>
        <v>1</v>
      </c>
      <c r="AB34" s="29">
        <f t="shared" ref="AB34" ca="1" si="61">C34-SUM(H34:Q34)</f>
        <v>0</v>
      </c>
    </row>
    <row r="35" spans="1:29" ht="15">
      <c r="A35" s="235" t="str">
        <f ca="1">'Planilha de Eventos Consolidada'!A34</f>
        <v>1.5.3</v>
      </c>
      <c r="B35" s="216" t="str">
        <f ca="1">_xlfn.XLOOKUP(A35,'Orçamento PreliminarConsolidado'!$A$8:$A$101,'Orçamento PreliminarConsolidado'!$B$8:$B$101)</f>
        <v>DIVISÓRIAS</v>
      </c>
      <c r="C35" s="216"/>
      <c r="D35" s="217"/>
      <c r="E35" s="22" t="s">
        <v>41</v>
      </c>
      <c r="F35" s="22"/>
      <c r="G35" s="22"/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1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64">
        <f t="shared" ref="X35" ca="1" si="62">X36/C36</f>
        <v>1</v>
      </c>
      <c r="Y35"/>
      <c r="Z35" s="105">
        <f t="shared" si="4"/>
        <v>0</v>
      </c>
      <c r="AA35" s="105"/>
      <c r="AC35" s="24"/>
    </row>
    <row r="36" spans="1:29" ht="15">
      <c r="A36" s="218"/>
      <c r="B36" s="219"/>
      <c r="C36" s="220">
        <f ca="1">_xlfn.XLOOKUP(A35,'Orçamento PreliminarConsolidado'!$A$8:$A$101,'Orçamento PreliminarConsolidado'!$C$8:$C$101)</f>
        <v>37095</v>
      </c>
      <c r="D36" s="221">
        <f ca="1">C36/$C$140</f>
        <v>1.9778569195196098E-3</v>
      </c>
      <c r="E36" s="222" t="s">
        <v>43</v>
      </c>
      <c r="F36" s="222"/>
      <c r="G36" s="222"/>
      <c r="H36" s="223">
        <f ca="1">$C$36*H35</f>
        <v>0</v>
      </c>
      <c r="I36" s="223">
        <f t="shared" ref="I36:W36" ca="1" si="63">$C$36*I35</f>
        <v>0</v>
      </c>
      <c r="J36" s="223">
        <f t="shared" ca="1" si="63"/>
        <v>0</v>
      </c>
      <c r="K36" s="223">
        <f t="shared" ca="1" si="63"/>
        <v>0</v>
      </c>
      <c r="L36" s="223">
        <f t="shared" ca="1" si="63"/>
        <v>0</v>
      </c>
      <c r="M36" s="223">
        <f t="shared" ca="1" si="63"/>
        <v>0</v>
      </c>
      <c r="N36" s="223">
        <f t="shared" ca="1" si="63"/>
        <v>37095</v>
      </c>
      <c r="O36" s="223">
        <f t="shared" ca="1" si="63"/>
        <v>0</v>
      </c>
      <c r="P36" s="223">
        <f t="shared" ca="1" si="63"/>
        <v>0</v>
      </c>
      <c r="Q36" s="223">
        <f t="shared" ca="1" si="63"/>
        <v>0</v>
      </c>
      <c r="R36" s="223">
        <f t="shared" ca="1" si="63"/>
        <v>0</v>
      </c>
      <c r="S36" s="223">
        <f t="shared" ca="1" si="63"/>
        <v>0</v>
      </c>
      <c r="T36" s="223">
        <f t="shared" ca="1" si="63"/>
        <v>0</v>
      </c>
      <c r="U36" s="223">
        <f t="shared" ca="1" si="63"/>
        <v>0</v>
      </c>
      <c r="V36" s="223">
        <f t="shared" ca="1" si="63"/>
        <v>0</v>
      </c>
      <c r="W36" s="223">
        <f t="shared" ca="1" si="63"/>
        <v>0</v>
      </c>
      <c r="X36" s="224">
        <f t="shared" ref="X36" ca="1" si="64">SUM(H36:Q36)</f>
        <v>37095</v>
      </c>
      <c r="Y36"/>
      <c r="Z36" s="105">
        <f t="shared" ca="1" si="4"/>
        <v>37095</v>
      </c>
      <c r="AA36" s="105" t="b">
        <f t="shared" ca="1" si="5"/>
        <v>1</v>
      </c>
      <c r="AB36" s="29">
        <f t="shared" ref="AB36" ca="1" si="65">C36-SUM(H36:Q36)</f>
        <v>0</v>
      </c>
    </row>
    <row r="37" spans="1:29" ht="15">
      <c r="A37" s="19" t="str">
        <f ca="1">'Planilha de Eventos Consolidada'!A36</f>
        <v>1.6</v>
      </c>
      <c r="B37" s="20" t="str">
        <f ca="1">_xlfn.XLOOKUP(A37,'Orçamento PreliminarConsolidado'!$A$8:$A$101,'Orçamento PreliminarConsolidado'!$B$8:$B$101)</f>
        <v>ESQUADRIAS</v>
      </c>
      <c r="C37" s="99"/>
      <c r="D37" s="21"/>
      <c r="E37" s="22" t="s">
        <v>41</v>
      </c>
      <c r="F37" s="22"/>
      <c r="G37" s="22"/>
      <c r="H37" s="23">
        <f ca="1">H38/$C$38</f>
        <v>0</v>
      </c>
      <c r="I37" s="23">
        <f t="shared" ref="I37" ca="1" si="66">I38/$C$30</f>
        <v>0</v>
      </c>
      <c r="J37" s="23">
        <f t="shared" ref="J37" ca="1" si="67">J38/$C$30</f>
        <v>0</v>
      </c>
      <c r="K37" s="23">
        <f t="shared" ref="K37" ca="1" si="68">K38/$C$30</f>
        <v>0</v>
      </c>
      <c r="L37" s="23">
        <f t="shared" ref="L37" ca="1" si="69">L38/$C$30</f>
        <v>0.24428663067162185</v>
      </c>
      <c r="M37" s="23">
        <f t="shared" ref="M37" ca="1" si="70">M38/$C$30</f>
        <v>0</v>
      </c>
      <c r="N37" s="23">
        <f t="shared" ref="N37" ca="1" si="71">N38/$C$30</f>
        <v>0</v>
      </c>
      <c r="O37" s="23">
        <f t="shared" ref="O37" ca="1" si="72">O38/$C$30</f>
        <v>0</v>
      </c>
      <c r="P37" s="23">
        <f t="shared" ref="P37" ca="1" si="73">P38/$C$30</f>
        <v>0</v>
      </c>
      <c r="Q37" s="23">
        <f t="shared" ref="Q37" ca="1" si="74">Q38/$C$30</f>
        <v>0</v>
      </c>
      <c r="R37" s="23">
        <f t="shared" ref="R37" ca="1" si="75">R38/$C$30</f>
        <v>0</v>
      </c>
      <c r="S37" s="23">
        <f t="shared" ref="S37" ca="1" si="76">S38/$C$30</f>
        <v>0</v>
      </c>
      <c r="T37" s="23">
        <f t="shared" ref="T37" ca="1" si="77">T38/$C$30</f>
        <v>0.69393745796033268</v>
      </c>
      <c r="U37" s="23">
        <f t="shared" ref="U37" ca="1" si="78">U38/$C$30</f>
        <v>0</v>
      </c>
      <c r="V37" s="23">
        <f t="shared" ref="V37" ca="1" si="79">V38/$C$30</f>
        <v>0</v>
      </c>
      <c r="W37" s="23">
        <f t="shared" ref="W37" ca="1" si="80">W38/$C$30</f>
        <v>0</v>
      </c>
      <c r="X37" s="264">
        <f t="shared" ref="X37" ca="1" si="81">X38/C38</f>
        <v>1</v>
      </c>
      <c r="Y37"/>
      <c r="Z37" s="105"/>
      <c r="AA37" s="105"/>
    </row>
    <row r="38" spans="1:29" ht="15">
      <c r="A38" s="26"/>
      <c r="B38" s="27"/>
      <c r="C38" s="100">
        <f ca="1">_xlfn.XLOOKUP(A37,'Orçamento PreliminarConsolidado'!$A$8:$A$101,'Orçamento PreliminarConsolidado'!$C$8:$C$101)</f>
        <v>1083798</v>
      </c>
      <c r="D38" s="28">
        <f ca="1">C38/$C$140</f>
        <v>5.7786692914449767E-2</v>
      </c>
      <c r="E38" s="212" t="s">
        <v>42</v>
      </c>
      <c r="F38" s="212"/>
      <c r="G38" s="212"/>
      <c r="H38" s="213">
        <f ca="1">H40+H42+H44+H46+H48</f>
        <v>0</v>
      </c>
      <c r="I38" s="213">
        <f t="shared" ref="I38:W38" ca="1" si="82">I40+I42+I44+I46+I48</f>
        <v>0</v>
      </c>
      <c r="J38" s="213">
        <f t="shared" ca="1" si="82"/>
        <v>0</v>
      </c>
      <c r="K38" s="213">
        <f t="shared" ca="1" si="82"/>
        <v>0</v>
      </c>
      <c r="L38" s="213">
        <f t="shared" ca="1" si="82"/>
        <v>282189.90000000002</v>
      </c>
      <c r="M38" s="213">
        <f t="shared" ca="1" si="82"/>
        <v>0</v>
      </c>
      <c r="N38" s="213">
        <f t="shared" ca="1" si="82"/>
        <v>0</v>
      </c>
      <c r="O38" s="213">
        <f t="shared" ca="1" si="82"/>
        <v>0</v>
      </c>
      <c r="P38" s="213">
        <f t="shared" ca="1" si="82"/>
        <v>0</v>
      </c>
      <c r="Q38" s="213">
        <f t="shared" ca="1" si="82"/>
        <v>0</v>
      </c>
      <c r="R38" s="213">
        <f t="shared" ca="1" si="82"/>
        <v>0</v>
      </c>
      <c r="S38" s="213">
        <f t="shared" ca="1" si="82"/>
        <v>0</v>
      </c>
      <c r="T38" s="213">
        <f t="shared" ca="1" si="82"/>
        <v>801608.1</v>
      </c>
      <c r="U38" s="213">
        <f t="shared" ca="1" si="82"/>
        <v>0</v>
      </c>
      <c r="V38" s="213">
        <f t="shared" ca="1" si="82"/>
        <v>0</v>
      </c>
      <c r="W38" s="213">
        <f t="shared" ca="1" si="82"/>
        <v>0</v>
      </c>
      <c r="X38" s="214">
        <f ca="1">SUM(H38:W38)</f>
        <v>1083798</v>
      </c>
      <c r="Y38"/>
      <c r="Z38" s="105">
        <f t="shared" ca="1" si="4"/>
        <v>1083798</v>
      </c>
      <c r="AA38" s="105" t="b">
        <f t="shared" ca="1" si="5"/>
        <v>1</v>
      </c>
      <c r="AB38" s="29">
        <f t="shared" ref="AB38" ca="1" si="83">C38-SUM(H38:Q38)</f>
        <v>801608.1</v>
      </c>
    </row>
    <row r="39" spans="1:29" ht="15">
      <c r="A39" s="235" t="str">
        <f ca="1">'Planilha de Eventos Consolidada'!A38</f>
        <v>1.6.1</v>
      </c>
      <c r="B39" s="216" t="str">
        <f ca="1">_xlfn.XLOOKUP(A39,'Orçamento PreliminarConsolidado'!$A$8:$A$101,'Orçamento PreliminarConsolidado'!$B$8:$B$101)</f>
        <v>ESQUADRIAS DE MADEIRA</v>
      </c>
      <c r="C39" s="216"/>
      <c r="D39" s="217"/>
      <c r="E39" s="22" t="s">
        <v>41</v>
      </c>
      <c r="F39" s="22"/>
      <c r="G39" s="22"/>
      <c r="H39" s="23">
        <v>0</v>
      </c>
      <c r="I39" s="23">
        <v>0</v>
      </c>
      <c r="J39" s="23">
        <v>0</v>
      </c>
      <c r="K39" s="23">
        <v>0</v>
      </c>
      <c r="L39" s="23">
        <v>0.5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0.5</v>
      </c>
      <c r="U39" s="23">
        <v>0</v>
      </c>
      <c r="V39" s="23">
        <v>0</v>
      </c>
      <c r="W39" s="23">
        <v>0</v>
      </c>
      <c r="X39" s="264">
        <f t="shared" ref="X39" ca="1" si="84">X40/C40</f>
        <v>1</v>
      </c>
      <c r="Y39"/>
      <c r="Z39" s="105"/>
      <c r="AA39" s="105"/>
      <c r="AC39" s="24"/>
    </row>
    <row r="40" spans="1:29" ht="15">
      <c r="A40" s="218"/>
      <c r="B40" s="219"/>
      <c r="C40" s="220">
        <f ca="1">_xlfn.XLOOKUP(A39,'Orçamento PreliminarConsolidado'!$A$8:$A$101,'Orçamento PreliminarConsolidado'!$C$8:$C$101)</f>
        <v>511743</v>
      </c>
      <c r="D40" s="221">
        <f ca="1">C40/$C$140</f>
        <v>2.728546794893446E-2</v>
      </c>
      <c r="E40" s="222" t="s">
        <v>43</v>
      </c>
      <c r="F40" s="222"/>
      <c r="G40" s="222"/>
      <c r="H40" s="223">
        <f ca="1">$C$40*H39</f>
        <v>0</v>
      </c>
      <c r="I40" s="223">
        <f t="shared" ref="I40:W40" ca="1" si="85">$C$40*I39</f>
        <v>0</v>
      </c>
      <c r="J40" s="223">
        <f t="shared" ca="1" si="85"/>
        <v>0</v>
      </c>
      <c r="K40" s="223">
        <f t="shared" ca="1" si="85"/>
        <v>0</v>
      </c>
      <c r="L40" s="223">
        <f t="shared" ca="1" si="85"/>
        <v>255871.5</v>
      </c>
      <c r="M40" s="223">
        <f t="shared" ca="1" si="85"/>
        <v>0</v>
      </c>
      <c r="N40" s="223">
        <f t="shared" ca="1" si="85"/>
        <v>0</v>
      </c>
      <c r="O40" s="223">
        <f t="shared" ca="1" si="85"/>
        <v>0</v>
      </c>
      <c r="P40" s="223">
        <f t="shared" ca="1" si="85"/>
        <v>0</v>
      </c>
      <c r="Q40" s="223">
        <f t="shared" ca="1" si="85"/>
        <v>0</v>
      </c>
      <c r="R40" s="223">
        <f t="shared" ca="1" si="85"/>
        <v>0</v>
      </c>
      <c r="S40" s="223">
        <f t="shared" ca="1" si="85"/>
        <v>0</v>
      </c>
      <c r="T40" s="223">
        <f ca="1">$C$40*T39</f>
        <v>255871.5</v>
      </c>
      <c r="U40" s="223">
        <f t="shared" ca="1" si="85"/>
        <v>0</v>
      </c>
      <c r="V40" s="223">
        <f t="shared" ca="1" si="85"/>
        <v>0</v>
      </c>
      <c r="W40" s="223">
        <f t="shared" ca="1" si="85"/>
        <v>0</v>
      </c>
      <c r="X40" s="224">
        <f ca="1">SUM(H40:W40)</f>
        <v>511743</v>
      </c>
      <c r="Y40"/>
      <c r="Z40" s="105">
        <f t="shared" ca="1" si="4"/>
        <v>511743</v>
      </c>
      <c r="AA40" s="105" t="b">
        <f t="shared" ca="1" si="5"/>
        <v>1</v>
      </c>
      <c r="AB40" s="29">
        <f t="shared" ref="AB40" ca="1" si="86">C40-SUM(H40:Q40)</f>
        <v>255871.5</v>
      </c>
    </row>
    <row r="41" spans="1:29" ht="15">
      <c r="A41" s="235" t="str">
        <f ca="1">'Orçamento PreliminarConsolidado'!A25</f>
        <v>1.6.2</v>
      </c>
      <c r="B41" s="216" t="str">
        <f ca="1">_xlfn.XLOOKUP(A41,'Orçamento PreliminarConsolidado'!$A$8:$A$101,'Orçamento PreliminarConsolidado'!$B$8:$B$101)</f>
        <v>ESQUADRIAS DE ALUMÍNIO</v>
      </c>
      <c r="C41" s="216"/>
      <c r="D41" s="217"/>
      <c r="E41" s="22" t="s">
        <v>41</v>
      </c>
      <c r="F41" s="22"/>
      <c r="G41" s="22"/>
      <c r="H41" s="23">
        <v>0</v>
      </c>
      <c r="I41" s="23">
        <v>0</v>
      </c>
      <c r="J41" s="23">
        <v>0</v>
      </c>
      <c r="K41" s="23">
        <v>0</v>
      </c>
      <c r="L41" s="23">
        <v>0.1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0.9</v>
      </c>
      <c r="U41" s="23">
        <v>0</v>
      </c>
      <c r="V41" s="23">
        <v>0</v>
      </c>
      <c r="W41" s="23">
        <v>0</v>
      </c>
      <c r="X41" s="264">
        <f t="shared" ref="X41" ca="1" si="87">X42/C42</f>
        <v>1</v>
      </c>
      <c r="Y41"/>
      <c r="Z41" s="105"/>
      <c r="AA41" s="105"/>
      <c r="AC41" s="24"/>
    </row>
    <row r="42" spans="1:29" ht="15">
      <c r="A42" s="218"/>
      <c r="B42" s="219"/>
      <c r="C42" s="220">
        <f ca="1">_xlfn.XLOOKUP(A41,'Orçamento PreliminarConsolidado'!$A$8:$A$101,'Orçamento PreliminarConsolidado'!$C$8:$C$101)</f>
        <v>263184</v>
      </c>
      <c r="D42" s="221">
        <f ca="1">C42/$C$140</f>
        <v>1.4032626917558943E-2</v>
      </c>
      <c r="E42" s="222" t="s">
        <v>43</v>
      </c>
      <c r="F42" s="222"/>
      <c r="G42" s="222"/>
      <c r="H42" s="223">
        <f ca="1">$C$40*H41</f>
        <v>0</v>
      </c>
      <c r="I42" s="223">
        <f t="shared" ref="I42" ca="1" si="88">$C$40*I41</f>
        <v>0</v>
      </c>
      <c r="J42" s="223">
        <f t="shared" ref="J42" ca="1" si="89">$C$40*J41</f>
        <v>0</v>
      </c>
      <c r="K42" s="223">
        <f t="shared" ref="K42" ca="1" si="90">$C$40*K41</f>
        <v>0</v>
      </c>
      <c r="L42" s="223">
        <f ca="1">$C$42*L41</f>
        <v>26318.400000000001</v>
      </c>
      <c r="M42" s="223">
        <f t="shared" ref="M42" ca="1" si="91">$C$40*M41</f>
        <v>0</v>
      </c>
      <c r="N42" s="223">
        <f t="shared" ref="N42" ca="1" si="92">$C$40*N41</f>
        <v>0</v>
      </c>
      <c r="O42" s="223">
        <f t="shared" ref="O42" ca="1" si="93">$C$40*O41</f>
        <v>0</v>
      </c>
      <c r="P42" s="223">
        <f t="shared" ref="P42" ca="1" si="94">$C$40*P41</f>
        <v>0</v>
      </c>
      <c r="Q42" s="223">
        <f t="shared" ref="Q42" ca="1" si="95">$C$40*Q41</f>
        <v>0</v>
      </c>
      <c r="R42" s="223">
        <f t="shared" ref="R42" ca="1" si="96">$C$40*R41</f>
        <v>0</v>
      </c>
      <c r="S42" s="223">
        <f t="shared" ref="S42" ca="1" si="97">$C$40*S41</f>
        <v>0</v>
      </c>
      <c r="T42" s="223">
        <f ca="1">$C$42*T41</f>
        <v>236865.6</v>
      </c>
      <c r="U42" s="223">
        <f t="shared" ref="U42" ca="1" si="98">$C$40*U41</f>
        <v>0</v>
      </c>
      <c r="V42" s="223">
        <f t="shared" ref="V42" ca="1" si="99">$C$40*V41</f>
        <v>0</v>
      </c>
      <c r="W42" s="223">
        <f t="shared" ref="W42" ca="1" si="100">$C$40*W41</f>
        <v>0</v>
      </c>
      <c r="X42" s="224">
        <f ca="1">SUM(H42:W42)</f>
        <v>263184</v>
      </c>
      <c r="Y42"/>
      <c r="Z42" s="105">
        <f t="shared" ca="1" si="4"/>
        <v>263184</v>
      </c>
      <c r="AA42" s="105" t="b">
        <f t="shared" ca="1" si="5"/>
        <v>1</v>
      </c>
      <c r="AB42" s="29">
        <f t="shared" ref="AB42" ca="1" si="101">C42-SUM(H42:Q42)</f>
        <v>236865.6</v>
      </c>
    </row>
    <row r="43" spans="1:29" ht="15">
      <c r="A43" s="235" t="str">
        <f ca="1">'Orçamento PreliminarConsolidado'!A26</f>
        <v>1.6.3</v>
      </c>
      <c r="B43" s="216" t="str">
        <f ca="1">_xlfn.XLOOKUP(A43,'Orçamento PreliminarConsolidado'!$A$8:$A$101,'Orçamento PreliminarConsolidado'!$B$8:$B$101)</f>
        <v>ESQUADRIAS DE VIDRO</v>
      </c>
      <c r="C43" s="216"/>
      <c r="D43" s="217"/>
      <c r="E43" s="22" t="s">
        <v>41</v>
      </c>
      <c r="F43" s="22"/>
      <c r="G43" s="22"/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1</v>
      </c>
      <c r="U43" s="23">
        <v>0</v>
      </c>
      <c r="V43" s="23">
        <v>0</v>
      </c>
      <c r="W43" s="23">
        <v>0</v>
      </c>
      <c r="X43" s="264">
        <f t="shared" ref="X43" ca="1" si="102">X44/C44</f>
        <v>1</v>
      </c>
      <c r="Y43"/>
      <c r="Z43" s="105"/>
      <c r="AA43" s="105"/>
      <c r="AC43" s="24"/>
    </row>
    <row r="44" spans="1:29" ht="15">
      <c r="A44" s="218"/>
      <c r="B44" s="219"/>
      <c r="C44" s="220">
        <f ca="1">_xlfn.XLOOKUP(A43,'Orçamento PreliminarConsolidado'!$A$8:$A$101,'Orçamento PreliminarConsolidado'!$C$8:$C$101)</f>
        <v>12068</v>
      </c>
      <c r="D44" s="221">
        <f ca="1">C44/$C$140</f>
        <v>6.4344998799737568E-4</v>
      </c>
      <c r="E44" s="222" t="s">
        <v>43</v>
      </c>
      <c r="F44" s="222"/>
      <c r="G44" s="222"/>
      <c r="H44" s="223">
        <f ca="1">$C$40*H43</f>
        <v>0</v>
      </c>
      <c r="I44" s="223">
        <f t="shared" ref="I44" ca="1" si="103">$C$40*I43</f>
        <v>0</v>
      </c>
      <c r="J44" s="223">
        <f t="shared" ref="J44" ca="1" si="104">$C$40*J43</f>
        <v>0</v>
      </c>
      <c r="K44" s="223">
        <f t="shared" ref="K44" ca="1" si="105">$C$40*K43</f>
        <v>0</v>
      </c>
      <c r="L44" s="223">
        <f t="shared" ref="L44" ca="1" si="106">$C$40*L43</f>
        <v>0</v>
      </c>
      <c r="M44" s="223">
        <f t="shared" ref="M44" ca="1" si="107">$C$40*M43</f>
        <v>0</v>
      </c>
      <c r="N44" s="223">
        <f t="shared" ref="N44" ca="1" si="108">$C$40*N43</f>
        <v>0</v>
      </c>
      <c r="O44" s="223">
        <f t="shared" ref="O44" ca="1" si="109">$C$40*O43</f>
        <v>0</v>
      </c>
      <c r="P44" s="223">
        <f t="shared" ref="P44" ca="1" si="110">$C$40*P43</f>
        <v>0</v>
      </c>
      <c r="Q44" s="223">
        <f t="shared" ref="Q44" ca="1" si="111">$C$40*Q43</f>
        <v>0</v>
      </c>
      <c r="R44" s="223">
        <f t="shared" ref="R44" ca="1" si="112">$C$40*R43</f>
        <v>0</v>
      </c>
      <c r="S44" s="223">
        <f t="shared" ref="S44" ca="1" si="113">$C$40*S43</f>
        <v>0</v>
      </c>
      <c r="T44" s="223">
        <f ca="1">$C$44*T43</f>
        <v>12068</v>
      </c>
      <c r="U44" s="223">
        <f t="shared" ref="U44" ca="1" si="114">$C$40*U43</f>
        <v>0</v>
      </c>
      <c r="V44" s="223">
        <f t="shared" ref="V44" ca="1" si="115">$C$40*V43</f>
        <v>0</v>
      </c>
      <c r="W44" s="223">
        <f t="shared" ref="W44" ca="1" si="116">$C$40*W43</f>
        <v>0</v>
      </c>
      <c r="X44" s="224">
        <f ca="1">SUM(H44:W44)</f>
        <v>12068</v>
      </c>
      <c r="Y44"/>
      <c r="Z44" s="105">
        <f t="shared" ca="1" si="4"/>
        <v>12068</v>
      </c>
      <c r="AA44" s="105" t="b">
        <f t="shared" ca="1" si="5"/>
        <v>1</v>
      </c>
      <c r="AB44" s="29">
        <f t="shared" ref="AB44" ca="1" si="117">C44-SUM(H44:Q44)</f>
        <v>12068</v>
      </c>
    </row>
    <row r="45" spans="1:29" ht="15">
      <c r="A45" s="235" t="str">
        <f ca="1">'Orçamento PreliminarConsolidado'!A27</f>
        <v>1.6.4</v>
      </c>
      <c r="B45" s="216" t="str">
        <f ca="1">_xlfn.XLOOKUP(A45,'Orçamento PreliminarConsolidado'!$A$8:$A$101,'Orçamento PreliminarConsolidado'!$B$8:$B$101)</f>
        <v>ESQUADRIAS METÁLICAS</v>
      </c>
      <c r="C45" s="216"/>
      <c r="D45" s="217"/>
      <c r="E45" s="22" t="s">
        <v>41</v>
      </c>
      <c r="F45" s="22"/>
      <c r="G45" s="22"/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1</v>
      </c>
      <c r="U45" s="23">
        <v>0</v>
      </c>
      <c r="V45" s="23">
        <v>0</v>
      </c>
      <c r="W45" s="23">
        <v>0</v>
      </c>
      <c r="X45" s="264">
        <f t="shared" ref="X45" ca="1" si="118">X46/C46</f>
        <v>1</v>
      </c>
      <c r="Y45"/>
      <c r="Z45" s="105"/>
      <c r="AA45" s="105"/>
      <c r="AC45" s="24"/>
    </row>
    <row r="46" spans="1:29" ht="15">
      <c r="A46" s="218"/>
      <c r="B46" s="219"/>
      <c r="C46" s="220">
        <f ca="1">_xlfn.XLOOKUP(A45,'Orçamento PreliminarConsolidado'!$A$8:$A$101,'Orçamento PreliminarConsolidado'!$C$8:$C$101)</f>
        <v>3351</v>
      </c>
      <c r="D46" s="221">
        <f ca="1">C46/$C$140</f>
        <v>1.786709404855159E-4</v>
      </c>
      <c r="E46" s="222" t="s">
        <v>43</v>
      </c>
      <c r="F46" s="222"/>
      <c r="G46" s="222"/>
      <c r="H46" s="223">
        <f ca="1">$C$40*H45</f>
        <v>0</v>
      </c>
      <c r="I46" s="223">
        <f t="shared" ref="I46" ca="1" si="119">$C$40*I45</f>
        <v>0</v>
      </c>
      <c r="J46" s="223">
        <f t="shared" ref="J46" ca="1" si="120">$C$40*J45</f>
        <v>0</v>
      </c>
      <c r="K46" s="223">
        <f t="shared" ref="K46" ca="1" si="121">$C$40*K45</f>
        <v>0</v>
      </c>
      <c r="L46" s="223">
        <f t="shared" ref="L46" ca="1" si="122">$C$40*L45</f>
        <v>0</v>
      </c>
      <c r="M46" s="223">
        <f t="shared" ref="M46" ca="1" si="123">$C$40*M45</f>
        <v>0</v>
      </c>
      <c r="N46" s="223">
        <f t="shared" ref="N46" ca="1" si="124">$C$40*N45</f>
        <v>0</v>
      </c>
      <c r="O46" s="223">
        <f t="shared" ref="O46" ca="1" si="125">$C$40*O45</f>
        <v>0</v>
      </c>
      <c r="P46" s="223">
        <f t="shared" ref="P46" ca="1" si="126">$C$40*P45</f>
        <v>0</v>
      </c>
      <c r="Q46" s="223">
        <f t="shared" ref="Q46" ca="1" si="127">$C$40*Q45</f>
        <v>0</v>
      </c>
      <c r="R46" s="223">
        <f t="shared" ref="R46" ca="1" si="128">$C$40*R45</f>
        <v>0</v>
      </c>
      <c r="S46" s="223">
        <f t="shared" ref="S46" ca="1" si="129">$C$40*S45</f>
        <v>0</v>
      </c>
      <c r="T46" s="223">
        <f ca="1">$C$46*T45</f>
        <v>3351</v>
      </c>
      <c r="U46" s="223">
        <f t="shared" ref="U46" ca="1" si="130">$C$40*U45</f>
        <v>0</v>
      </c>
      <c r="V46" s="223">
        <f t="shared" ref="V46" ca="1" si="131">$C$40*V45</f>
        <v>0</v>
      </c>
      <c r="W46" s="223">
        <f t="shared" ref="W46" ca="1" si="132">$C$40*W45</f>
        <v>0</v>
      </c>
      <c r="X46" s="224">
        <f ca="1">SUM(H46:W46)</f>
        <v>3351</v>
      </c>
      <c r="Y46"/>
      <c r="Z46" s="105">
        <f t="shared" ca="1" si="4"/>
        <v>3351</v>
      </c>
      <c r="AA46" s="105" t="b">
        <f t="shared" ca="1" si="5"/>
        <v>1</v>
      </c>
      <c r="AB46" s="29">
        <f t="shared" ref="AB46" ca="1" si="133">C46-SUM(H46:Q46)</f>
        <v>3351</v>
      </c>
    </row>
    <row r="47" spans="1:29" ht="15">
      <c r="A47" s="235" t="str">
        <f ca="1">'Orçamento PreliminarConsolidado'!A28</f>
        <v>1.6.5</v>
      </c>
      <c r="B47" s="216" t="str">
        <f ca="1">_xlfn.XLOOKUP(A47,'Orçamento PreliminarConsolidado'!$A$8:$A$101,'Orçamento PreliminarConsolidado'!$B$8:$B$101)</f>
        <v>ACESSÓRIOS</v>
      </c>
      <c r="C47" s="216"/>
      <c r="D47" s="217"/>
      <c r="E47" s="22" t="s">
        <v>41</v>
      </c>
      <c r="F47" s="22"/>
      <c r="G47" s="22"/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1</v>
      </c>
      <c r="U47" s="23">
        <v>0</v>
      </c>
      <c r="V47" s="23">
        <v>0</v>
      </c>
      <c r="W47" s="23">
        <v>0</v>
      </c>
      <c r="X47" s="264">
        <f t="shared" ref="X47" ca="1" si="134">X48/C48</f>
        <v>1</v>
      </c>
      <c r="Y47"/>
      <c r="Z47" s="105"/>
      <c r="AA47" s="105"/>
      <c r="AC47" s="24"/>
    </row>
    <row r="48" spans="1:29" ht="15">
      <c r="A48" s="218"/>
      <c r="B48" s="219"/>
      <c r="C48" s="220">
        <f ca="1">_xlfn.XLOOKUP(A47,'Orçamento PreliminarConsolidado'!$A$8:$A$101,'Orçamento PreliminarConsolidado'!$C$8:$C$101)</f>
        <v>293452</v>
      </c>
      <c r="D48" s="221">
        <f ca="1">C48/$C$140</f>
        <v>1.5646477119473475E-2</v>
      </c>
      <c r="E48" s="222" t="s">
        <v>43</v>
      </c>
      <c r="F48" s="222"/>
      <c r="G48" s="222"/>
      <c r="H48" s="223">
        <f ca="1">$C$48*H47</f>
        <v>0</v>
      </c>
      <c r="I48" s="223">
        <f t="shared" ref="I48:W48" ca="1" si="135">$C$48*I47</f>
        <v>0</v>
      </c>
      <c r="J48" s="223">
        <f t="shared" ca="1" si="135"/>
        <v>0</v>
      </c>
      <c r="K48" s="223">
        <f t="shared" ca="1" si="135"/>
        <v>0</v>
      </c>
      <c r="L48" s="223">
        <f t="shared" ca="1" si="135"/>
        <v>0</v>
      </c>
      <c r="M48" s="223">
        <f t="shared" ca="1" si="135"/>
        <v>0</v>
      </c>
      <c r="N48" s="223">
        <f t="shared" ca="1" si="135"/>
        <v>0</v>
      </c>
      <c r="O48" s="223">
        <f t="shared" ca="1" si="135"/>
        <v>0</v>
      </c>
      <c r="P48" s="223">
        <f t="shared" ca="1" si="135"/>
        <v>0</v>
      </c>
      <c r="Q48" s="223">
        <f t="shared" ca="1" si="135"/>
        <v>0</v>
      </c>
      <c r="R48" s="223">
        <f t="shared" ca="1" si="135"/>
        <v>0</v>
      </c>
      <c r="S48" s="223">
        <f t="shared" ca="1" si="135"/>
        <v>0</v>
      </c>
      <c r="T48" s="223">
        <f t="shared" ca="1" si="135"/>
        <v>293452</v>
      </c>
      <c r="U48" s="223">
        <f t="shared" ca="1" si="135"/>
        <v>0</v>
      </c>
      <c r="V48" s="223">
        <f t="shared" ca="1" si="135"/>
        <v>0</v>
      </c>
      <c r="W48" s="223">
        <f t="shared" ca="1" si="135"/>
        <v>0</v>
      </c>
      <c r="X48" s="224">
        <f ca="1">SUM(H48:W48)</f>
        <v>293452</v>
      </c>
      <c r="Y48"/>
      <c r="Z48" s="105">
        <f t="shared" ca="1" si="4"/>
        <v>293452</v>
      </c>
      <c r="AA48" s="105" t="b">
        <f t="shared" ca="1" si="5"/>
        <v>1</v>
      </c>
      <c r="AB48" s="29">
        <f t="shared" ref="AB48" ca="1" si="136">C48-SUM(H48:Q48)</f>
        <v>293452</v>
      </c>
    </row>
    <row r="49" spans="1:29" ht="11.25" customHeight="1">
      <c r="A49" s="19" t="str">
        <f ca="1">'Orçamento PreliminarConsolidado'!A29</f>
        <v>1.7</v>
      </c>
      <c r="B49" s="20" t="str">
        <f ca="1">_xlfn.XLOOKUP(A49,'Orçamento PreliminarConsolidado'!$A$8:$A$101,'Orçamento PreliminarConsolidado'!$B$8:$B$101)</f>
        <v>COBERTURA</v>
      </c>
      <c r="C49" s="99"/>
      <c r="D49" s="21"/>
      <c r="E49" s="22" t="s">
        <v>41</v>
      </c>
      <c r="F49" s="22"/>
      <c r="G49" s="22"/>
      <c r="H49" s="23">
        <f ca="1">H50/$C$50</f>
        <v>0</v>
      </c>
      <c r="I49" s="23">
        <f t="shared" ref="I49:W49" ca="1" si="137">I50/$C$50</f>
        <v>0</v>
      </c>
      <c r="J49" s="23">
        <f t="shared" ca="1" si="137"/>
        <v>0</v>
      </c>
      <c r="K49" s="23">
        <f t="shared" ca="1" si="137"/>
        <v>0</v>
      </c>
      <c r="L49" s="23">
        <f t="shared" ca="1" si="137"/>
        <v>0</v>
      </c>
      <c r="M49" s="23">
        <f t="shared" ca="1" si="137"/>
        <v>0</v>
      </c>
      <c r="N49" s="23">
        <f t="shared" ca="1" si="137"/>
        <v>0</v>
      </c>
      <c r="O49" s="23">
        <f t="shared" ca="1" si="137"/>
        <v>0.7024368903723387</v>
      </c>
      <c r="P49" s="23">
        <f t="shared" ca="1" si="137"/>
        <v>0.2975631096276613</v>
      </c>
      <c r="Q49" s="23">
        <f t="shared" ca="1" si="137"/>
        <v>0</v>
      </c>
      <c r="R49" s="23">
        <f t="shared" ca="1" si="137"/>
        <v>0</v>
      </c>
      <c r="S49" s="23">
        <f t="shared" ca="1" si="137"/>
        <v>0</v>
      </c>
      <c r="T49" s="23">
        <f t="shared" ca="1" si="137"/>
        <v>0</v>
      </c>
      <c r="U49" s="23">
        <f t="shared" ca="1" si="137"/>
        <v>0</v>
      </c>
      <c r="V49" s="23">
        <f t="shared" ca="1" si="137"/>
        <v>0</v>
      </c>
      <c r="W49" s="23">
        <f t="shared" ca="1" si="137"/>
        <v>0</v>
      </c>
      <c r="X49" s="264">
        <f t="shared" ref="X49" ca="1" si="138">X50/C50</f>
        <v>1</v>
      </c>
      <c r="Y49"/>
      <c r="Z49" s="105"/>
      <c r="AA49" s="105"/>
    </row>
    <row r="50" spans="1:29" ht="11.25" customHeight="1">
      <c r="A50" s="26"/>
      <c r="B50" s="27"/>
      <c r="C50" s="100">
        <f ca="1">_xlfn.XLOOKUP(A49,'Orçamento PreliminarConsolidado'!$A$8:$A$101,'Orçamento PreliminarConsolidado'!$C$8:$C$101)</f>
        <v>678898</v>
      </c>
      <c r="D50" s="28">
        <f ca="1">C50/$C$140</f>
        <v>3.619795408944667E-2</v>
      </c>
      <c r="E50" s="212" t="s">
        <v>42</v>
      </c>
      <c r="F50" s="212"/>
      <c r="G50" s="212"/>
      <c r="H50" s="213">
        <f ca="1">H52+H54+H56</f>
        <v>0</v>
      </c>
      <c r="I50" s="213">
        <f t="shared" ref="I50:W50" ca="1" si="139">I52+I54+I56</f>
        <v>0</v>
      </c>
      <c r="J50" s="213">
        <f t="shared" ca="1" si="139"/>
        <v>0</v>
      </c>
      <c r="K50" s="213">
        <f t="shared" ca="1" si="139"/>
        <v>0</v>
      </c>
      <c r="L50" s="213">
        <f t="shared" ca="1" si="139"/>
        <v>0</v>
      </c>
      <c r="M50" s="213">
        <f t="shared" ca="1" si="139"/>
        <v>0</v>
      </c>
      <c r="N50" s="213">
        <f t="shared" ca="1" si="139"/>
        <v>0</v>
      </c>
      <c r="O50" s="213">
        <f t="shared" ca="1" si="139"/>
        <v>476883</v>
      </c>
      <c r="P50" s="213">
        <f t="shared" ca="1" si="139"/>
        <v>202015</v>
      </c>
      <c r="Q50" s="213">
        <f t="shared" ca="1" si="139"/>
        <v>0</v>
      </c>
      <c r="R50" s="213">
        <f t="shared" ca="1" si="139"/>
        <v>0</v>
      </c>
      <c r="S50" s="213">
        <f t="shared" ca="1" si="139"/>
        <v>0</v>
      </c>
      <c r="T50" s="213">
        <f t="shared" ca="1" si="139"/>
        <v>0</v>
      </c>
      <c r="U50" s="213">
        <f t="shared" ca="1" si="139"/>
        <v>0</v>
      </c>
      <c r="V50" s="213">
        <f t="shared" ca="1" si="139"/>
        <v>0</v>
      </c>
      <c r="W50" s="213">
        <f t="shared" ca="1" si="139"/>
        <v>0</v>
      </c>
      <c r="X50" s="214">
        <f t="shared" ref="X50" ca="1" si="140">SUM(H50:Q50)</f>
        <v>678898</v>
      </c>
      <c r="Y50"/>
      <c r="Z50" s="105">
        <f t="shared" ca="1" si="4"/>
        <v>678898</v>
      </c>
      <c r="AA50" s="105" t="b">
        <f t="shared" ca="1" si="5"/>
        <v>1</v>
      </c>
      <c r="AB50" s="29">
        <f t="shared" ref="AB50" ca="1" si="141">C50-SUM(H50:Q50)</f>
        <v>0</v>
      </c>
    </row>
    <row r="51" spans="1:29" ht="15">
      <c r="A51" s="215" t="str">
        <f ca="1">'Orçamento PreliminarConsolidado'!A30</f>
        <v>1.7.1</v>
      </c>
      <c r="B51" s="216" t="str">
        <f ca="1">_xlfn.XLOOKUP(A51,'Orçamento PreliminarConsolidado'!$A$8:$A$101,'Orçamento PreliminarConsolidado'!$B$8:$B$101)</f>
        <v>ESTRUTURA</v>
      </c>
      <c r="C51" s="216"/>
      <c r="D51" s="217"/>
      <c r="E51" s="22" t="s">
        <v>41</v>
      </c>
      <c r="F51" s="22"/>
      <c r="G51" s="22"/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1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64">
        <f t="shared" ref="X51" ca="1" si="142">X52/C52</f>
        <v>1</v>
      </c>
      <c r="Y51"/>
      <c r="Z51" s="105"/>
      <c r="AA51" s="105"/>
      <c r="AC51" s="24"/>
    </row>
    <row r="52" spans="1:29" ht="15">
      <c r="A52" s="218"/>
      <c r="B52" s="219"/>
      <c r="C52" s="220">
        <f ca="1">_xlfn.XLOOKUP(A51,'Orçamento PreliminarConsolidado'!$A$8:$A$101,'Orçamento PreliminarConsolidado'!$C$8:$C$101)</f>
        <v>192619</v>
      </c>
      <c r="D52" s="221">
        <f ca="1">C52/$C$140</f>
        <v>1.0270193340907069E-2</v>
      </c>
      <c r="E52" s="222" t="s">
        <v>43</v>
      </c>
      <c r="F52" s="222"/>
      <c r="G52" s="222"/>
      <c r="H52" s="223">
        <f ca="1">$C$52*H51</f>
        <v>0</v>
      </c>
      <c r="I52" s="223">
        <f t="shared" ref="I52:W52" ca="1" si="143">$C$52*I51</f>
        <v>0</v>
      </c>
      <c r="J52" s="223">
        <f t="shared" ca="1" si="143"/>
        <v>0</v>
      </c>
      <c r="K52" s="223">
        <f t="shared" ca="1" si="143"/>
        <v>0</v>
      </c>
      <c r="L52" s="223">
        <f t="shared" ca="1" si="143"/>
        <v>0</v>
      </c>
      <c r="M52" s="223">
        <f t="shared" ca="1" si="143"/>
        <v>0</v>
      </c>
      <c r="N52" s="223">
        <f t="shared" ca="1" si="143"/>
        <v>0</v>
      </c>
      <c r="O52" s="223">
        <f t="shared" ca="1" si="143"/>
        <v>192619</v>
      </c>
      <c r="P52" s="223">
        <f t="shared" ca="1" si="143"/>
        <v>0</v>
      </c>
      <c r="Q52" s="223">
        <f t="shared" ca="1" si="143"/>
        <v>0</v>
      </c>
      <c r="R52" s="223">
        <f t="shared" ca="1" si="143"/>
        <v>0</v>
      </c>
      <c r="S52" s="223">
        <f t="shared" ca="1" si="143"/>
        <v>0</v>
      </c>
      <c r="T52" s="223">
        <f t="shared" ca="1" si="143"/>
        <v>0</v>
      </c>
      <c r="U52" s="223">
        <f t="shared" ca="1" si="143"/>
        <v>0</v>
      </c>
      <c r="V52" s="223">
        <f t="shared" ca="1" si="143"/>
        <v>0</v>
      </c>
      <c r="W52" s="223">
        <f t="shared" ca="1" si="143"/>
        <v>0</v>
      </c>
      <c r="X52" s="224">
        <f ca="1">SUM(H52:W52)</f>
        <v>192619</v>
      </c>
      <c r="Y52"/>
      <c r="Z52" s="105">
        <f t="shared" ca="1" si="4"/>
        <v>192619</v>
      </c>
      <c r="AA52" s="105" t="b">
        <f t="shared" ca="1" si="5"/>
        <v>1</v>
      </c>
      <c r="AB52" s="29">
        <f t="shared" ref="AB52" ca="1" si="144">C52-SUM(H52:Q52)</f>
        <v>0</v>
      </c>
    </row>
    <row r="53" spans="1:29" ht="15">
      <c r="A53" s="215" t="str">
        <f ca="1">'Orçamento PreliminarConsolidado'!A31</f>
        <v>1.7.2</v>
      </c>
      <c r="B53" s="216" t="str">
        <f ca="1">_xlfn.XLOOKUP(A53,'Orçamento PreliminarConsolidado'!$A$8:$A$101,'Orçamento PreliminarConsolidado'!$B$8:$B$101)</f>
        <v>TELHAMENTO</v>
      </c>
      <c r="C53" s="216"/>
      <c r="D53" s="217"/>
      <c r="E53" s="22" t="s">
        <v>41</v>
      </c>
      <c r="F53" s="22"/>
      <c r="G53" s="22"/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1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64">
        <f t="shared" ref="X53" ca="1" si="145">X54/C54</f>
        <v>1</v>
      </c>
      <c r="Y53"/>
      <c r="Z53" s="105"/>
      <c r="AA53" s="105"/>
      <c r="AC53" s="24"/>
    </row>
    <row r="54" spans="1:29" ht="15">
      <c r="A54" s="218"/>
      <c r="B54" s="219"/>
      <c r="C54" s="220">
        <f ca="1">_xlfn.XLOOKUP(A53,'Orçamento PreliminarConsolidado'!$A$8:$A$101,'Orçamento PreliminarConsolidado'!$C$8:$C$101)</f>
        <v>284264</v>
      </c>
      <c r="D54" s="221">
        <f ca="1">C54/$C$140</f>
        <v>1.5156584967524528E-2</v>
      </c>
      <c r="E54" s="222" t="s">
        <v>43</v>
      </c>
      <c r="F54" s="222"/>
      <c r="G54" s="222"/>
      <c r="H54" s="223">
        <f ca="1">$C$54*H53</f>
        <v>0</v>
      </c>
      <c r="I54" s="223">
        <f t="shared" ref="I54:W54" ca="1" si="146">$C$54*I53</f>
        <v>0</v>
      </c>
      <c r="J54" s="223">
        <f t="shared" ca="1" si="146"/>
        <v>0</v>
      </c>
      <c r="K54" s="223">
        <f t="shared" ca="1" si="146"/>
        <v>0</v>
      </c>
      <c r="L54" s="223">
        <f t="shared" ca="1" si="146"/>
        <v>0</v>
      </c>
      <c r="M54" s="223">
        <f t="shared" ca="1" si="146"/>
        <v>0</v>
      </c>
      <c r="N54" s="223">
        <f t="shared" ca="1" si="146"/>
        <v>0</v>
      </c>
      <c r="O54" s="223">
        <f t="shared" ca="1" si="146"/>
        <v>284264</v>
      </c>
      <c r="P54" s="223">
        <f t="shared" ca="1" si="146"/>
        <v>0</v>
      </c>
      <c r="Q54" s="223">
        <f t="shared" ca="1" si="146"/>
        <v>0</v>
      </c>
      <c r="R54" s="223">
        <f t="shared" ca="1" si="146"/>
        <v>0</v>
      </c>
      <c r="S54" s="223">
        <f t="shared" ca="1" si="146"/>
        <v>0</v>
      </c>
      <c r="T54" s="223">
        <f t="shared" ca="1" si="146"/>
        <v>0</v>
      </c>
      <c r="U54" s="223">
        <f t="shared" ca="1" si="146"/>
        <v>0</v>
      </c>
      <c r="V54" s="223">
        <f t="shared" ca="1" si="146"/>
        <v>0</v>
      </c>
      <c r="W54" s="223">
        <f t="shared" ca="1" si="146"/>
        <v>0</v>
      </c>
      <c r="X54" s="224">
        <f ca="1">SUM(H54:W54)</f>
        <v>284264</v>
      </c>
      <c r="Y54"/>
      <c r="Z54" s="105">
        <f t="shared" ca="1" si="4"/>
        <v>284264</v>
      </c>
      <c r="AA54" s="105" t="b">
        <f t="shared" ca="1" si="5"/>
        <v>1</v>
      </c>
      <c r="AB54" s="29">
        <f t="shared" ref="AB54" ca="1" si="147">C54-SUM(H54:Q54)</f>
        <v>0</v>
      </c>
    </row>
    <row r="55" spans="1:29" ht="15">
      <c r="A55" s="215" t="str">
        <f ca="1">'Orçamento PreliminarConsolidado'!A32</f>
        <v>1.7.3</v>
      </c>
      <c r="B55" s="216" t="str">
        <f ca="1">_xlfn.XLOOKUP(A55,'Orçamento PreliminarConsolidado'!$A$8:$A$101,'Orçamento PreliminarConsolidado'!$B$8:$B$101)</f>
        <v>COMPLEMENTOS</v>
      </c>
      <c r="C55" s="216"/>
      <c r="D55" s="217"/>
      <c r="E55" s="22" t="s">
        <v>41</v>
      </c>
      <c r="F55" s="22"/>
      <c r="G55" s="22"/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1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64">
        <f t="shared" ref="X55" ca="1" si="148">X56/C56</f>
        <v>1</v>
      </c>
      <c r="Y55"/>
      <c r="Z55" s="105"/>
      <c r="AA55" s="105"/>
      <c r="AC55" s="24"/>
    </row>
    <row r="56" spans="1:29" ht="15">
      <c r="A56" s="218"/>
      <c r="B56" s="219"/>
      <c r="C56" s="220">
        <f ca="1">_xlfn.XLOOKUP(A55,'Orçamento PreliminarConsolidado'!$A$8:$A$101,'Orçamento PreliminarConsolidado'!$C$8:$C$101)</f>
        <v>202015</v>
      </c>
      <c r="D56" s="221">
        <f ca="1">C56/$C$140</f>
        <v>1.0771175781015069E-2</v>
      </c>
      <c r="E56" s="222" t="s">
        <v>43</v>
      </c>
      <c r="F56" s="222"/>
      <c r="G56" s="222"/>
      <c r="H56" s="223">
        <f ca="1">$C$56*H55</f>
        <v>0</v>
      </c>
      <c r="I56" s="223">
        <f t="shared" ref="I56:W56" ca="1" si="149">$C$56*I55</f>
        <v>0</v>
      </c>
      <c r="J56" s="223">
        <f t="shared" ca="1" si="149"/>
        <v>0</v>
      </c>
      <c r="K56" s="223">
        <f t="shared" ca="1" si="149"/>
        <v>0</v>
      </c>
      <c r="L56" s="223">
        <f t="shared" ca="1" si="149"/>
        <v>0</v>
      </c>
      <c r="M56" s="223">
        <f t="shared" ca="1" si="149"/>
        <v>0</v>
      </c>
      <c r="N56" s="223">
        <f t="shared" ca="1" si="149"/>
        <v>0</v>
      </c>
      <c r="O56" s="223">
        <f t="shared" ca="1" si="149"/>
        <v>0</v>
      </c>
      <c r="P56" s="223">
        <f t="shared" ca="1" si="149"/>
        <v>202015</v>
      </c>
      <c r="Q56" s="223">
        <f t="shared" ca="1" si="149"/>
        <v>0</v>
      </c>
      <c r="R56" s="223">
        <f t="shared" ca="1" si="149"/>
        <v>0</v>
      </c>
      <c r="S56" s="223">
        <f t="shared" ca="1" si="149"/>
        <v>0</v>
      </c>
      <c r="T56" s="223">
        <f t="shared" ca="1" si="149"/>
        <v>0</v>
      </c>
      <c r="U56" s="223">
        <f t="shared" ca="1" si="149"/>
        <v>0</v>
      </c>
      <c r="V56" s="223">
        <f t="shared" ca="1" si="149"/>
        <v>0</v>
      </c>
      <c r="W56" s="223">
        <f t="shared" ca="1" si="149"/>
        <v>0</v>
      </c>
      <c r="X56" s="224">
        <f ca="1">SUM(H56:W56)</f>
        <v>202015</v>
      </c>
      <c r="Y56"/>
      <c r="Z56" s="105">
        <f t="shared" ca="1" si="4"/>
        <v>202015</v>
      </c>
      <c r="AA56" s="105" t="b">
        <f t="shared" ca="1" si="5"/>
        <v>1</v>
      </c>
      <c r="AB56" s="29">
        <f t="shared" ref="AB56" ca="1" si="150">C56-SUM(H56:Q56)</f>
        <v>0</v>
      </c>
    </row>
    <row r="57" spans="1:29" ht="11.25" customHeight="1">
      <c r="A57" s="19" t="str">
        <f ca="1">'Orçamento PreliminarConsolidado'!A33</f>
        <v>1.8</v>
      </c>
      <c r="B57" s="20" t="str">
        <f ca="1">_xlfn.XLOOKUP(A57,'Orçamento PreliminarConsolidado'!$A$8:$A$101,'Orçamento PreliminarConsolidado'!$B$8:$B$101)</f>
        <v>IMPERMEABILIZAÇÃO</v>
      </c>
      <c r="C57" s="99"/>
      <c r="D57" s="21"/>
      <c r="E57" s="22" t="s">
        <v>41</v>
      </c>
      <c r="F57" s="22"/>
      <c r="G57" s="22"/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1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64">
        <f t="shared" ref="X57" ca="1" si="151">X58/C58</f>
        <v>1</v>
      </c>
      <c r="Y57"/>
      <c r="Z57" s="105"/>
      <c r="AA57" s="105"/>
    </row>
    <row r="58" spans="1:29" ht="11.25" customHeight="1">
      <c r="A58" s="26"/>
      <c r="B58" s="27"/>
      <c r="C58" s="100">
        <f ca="1">_xlfn.XLOOKUP(A57,'Orçamento PreliminarConsolidado'!$A$8:$A$101,'Orçamento PreliminarConsolidado'!$C$8:$C$101)</f>
        <v>266487</v>
      </c>
      <c r="D58" s="28">
        <f ca="1">C58/$C$140</f>
        <v>1.4208738560776986E-2</v>
      </c>
      <c r="E58" s="212" t="s">
        <v>42</v>
      </c>
      <c r="F58" s="212"/>
      <c r="G58" s="212"/>
      <c r="H58" s="213">
        <f ca="1">$C$58*H57</f>
        <v>0</v>
      </c>
      <c r="I58" s="213">
        <f t="shared" ref="I58:W58" ca="1" si="152">$C$58*I57</f>
        <v>0</v>
      </c>
      <c r="J58" s="213">
        <f t="shared" ca="1" si="152"/>
        <v>0</v>
      </c>
      <c r="K58" s="213">
        <f t="shared" ca="1" si="152"/>
        <v>0</v>
      </c>
      <c r="L58" s="213">
        <f t="shared" ca="1" si="152"/>
        <v>0</v>
      </c>
      <c r="M58" s="213">
        <f t="shared" ca="1" si="152"/>
        <v>0</v>
      </c>
      <c r="N58" s="213">
        <f t="shared" ca="1" si="152"/>
        <v>0</v>
      </c>
      <c r="O58" s="213">
        <f t="shared" ca="1" si="152"/>
        <v>266487</v>
      </c>
      <c r="P58" s="213">
        <f t="shared" ca="1" si="152"/>
        <v>0</v>
      </c>
      <c r="Q58" s="213">
        <f t="shared" ca="1" si="152"/>
        <v>0</v>
      </c>
      <c r="R58" s="213">
        <f t="shared" ca="1" si="152"/>
        <v>0</v>
      </c>
      <c r="S58" s="213">
        <f t="shared" ca="1" si="152"/>
        <v>0</v>
      </c>
      <c r="T58" s="213">
        <f t="shared" ca="1" si="152"/>
        <v>0</v>
      </c>
      <c r="U58" s="213">
        <f t="shared" ca="1" si="152"/>
        <v>0</v>
      </c>
      <c r="V58" s="213">
        <f t="shared" ca="1" si="152"/>
        <v>0</v>
      </c>
      <c r="W58" s="213">
        <f t="shared" ca="1" si="152"/>
        <v>0</v>
      </c>
      <c r="X58" s="214">
        <f ca="1">SUM(H58:W58)</f>
        <v>266487</v>
      </c>
      <c r="Y58"/>
      <c r="Z58" s="105">
        <f t="shared" ca="1" si="4"/>
        <v>266487</v>
      </c>
      <c r="AA58" s="105" t="b">
        <f t="shared" ca="1" si="5"/>
        <v>1</v>
      </c>
      <c r="AB58" s="29">
        <f t="shared" ref="AB58" ca="1" si="153">C58-SUM(H58:Q58)</f>
        <v>0</v>
      </c>
    </row>
    <row r="59" spans="1:29" ht="11.25" customHeight="1">
      <c r="A59" s="19" t="str">
        <f ca="1">'Orçamento PreliminarConsolidado'!A34</f>
        <v>1.9</v>
      </c>
      <c r="B59" s="20" t="str">
        <f ca="1">_xlfn.XLOOKUP(A59,'Orçamento PreliminarConsolidado'!$A$8:$A$101,'Orçamento PreliminarConsolidado'!$B$8:$B$101)</f>
        <v>REVESTIMENTO DE PAREDE</v>
      </c>
      <c r="C59" s="99"/>
      <c r="D59" s="21"/>
      <c r="E59" s="22" t="s">
        <v>41</v>
      </c>
      <c r="F59" s="22"/>
      <c r="G59" s="22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64">
        <f t="shared" ref="X59" ca="1" si="154">X60/C60</f>
        <v>1</v>
      </c>
      <c r="Y59"/>
      <c r="Z59" s="105"/>
      <c r="AA59" s="105"/>
    </row>
    <row r="60" spans="1:29" ht="11.25" customHeight="1">
      <c r="A60" s="26"/>
      <c r="B60" s="27"/>
      <c r="C60" s="100">
        <f ca="1">_xlfn.XLOOKUP(A59,'Orçamento PreliminarConsolidado'!$A$8:$A$101,'Orçamento PreliminarConsolidado'!$C$8:$C$101)</f>
        <v>764599</v>
      </c>
      <c r="D60" s="28">
        <f ca="1">C60/$C$140</f>
        <v>4.0767419404441951E-2</v>
      </c>
      <c r="E60" s="212" t="s">
        <v>42</v>
      </c>
      <c r="F60" s="212"/>
      <c r="G60" s="212"/>
      <c r="H60" s="213">
        <f ca="1">H62+H64</f>
        <v>0</v>
      </c>
      <c r="I60" s="213">
        <f t="shared" ref="I60:W60" ca="1" si="155">I62+I64</f>
        <v>0</v>
      </c>
      <c r="J60" s="213">
        <f t="shared" ca="1" si="155"/>
        <v>0</v>
      </c>
      <c r="K60" s="213">
        <f t="shared" ca="1" si="155"/>
        <v>0</v>
      </c>
      <c r="L60" s="213">
        <f t="shared" ca="1" si="155"/>
        <v>0</v>
      </c>
      <c r="M60" s="213">
        <f t="shared" ca="1" si="155"/>
        <v>0</v>
      </c>
      <c r="N60" s="213">
        <f t="shared" ca="1" si="155"/>
        <v>0</v>
      </c>
      <c r="O60" s="213">
        <f t="shared" ca="1" si="155"/>
        <v>382299.5</v>
      </c>
      <c r="P60" s="213">
        <f t="shared" ca="1" si="155"/>
        <v>382299.5</v>
      </c>
      <c r="Q60" s="213">
        <f t="shared" ca="1" si="155"/>
        <v>0</v>
      </c>
      <c r="R60" s="213">
        <f t="shared" ca="1" si="155"/>
        <v>0</v>
      </c>
      <c r="S60" s="213">
        <f t="shared" ca="1" si="155"/>
        <v>0</v>
      </c>
      <c r="T60" s="213">
        <f t="shared" ca="1" si="155"/>
        <v>0</v>
      </c>
      <c r="U60" s="213">
        <f t="shared" ca="1" si="155"/>
        <v>0</v>
      </c>
      <c r="V60" s="213">
        <f t="shared" ca="1" si="155"/>
        <v>0</v>
      </c>
      <c r="W60" s="213">
        <f t="shared" ca="1" si="155"/>
        <v>0</v>
      </c>
      <c r="X60" s="214">
        <f t="shared" ref="X60" ca="1" si="156">SUM(H60:Q60)</f>
        <v>764599</v>
      </c>
      <c r="Y60"/>
      <c r="Z60" s="105">
        <f t="shared" ca="1" si="4"/>
        <v>764599</v>
      </c>
      <c r="AA60" s="105" t="b">
        <f t="shared" ca="1" si="5"/>
        <v>1</v>
      </c>
      <c r="AB60" s="29">
        <f t="shared" ref="AB60" ca="1" si="157">C60-SUM(H60:Q60)</f>
        <v>0</v>
      </c>
    </row>
    <row r="61" spans="1:29" ht="15">
      <c r="A61" s="215" t="str">
        <f ca="1">'Orçamento PreliminarConsolidado'!A35</f>
        <v>1.9.1</v>
      </c>
      <c r="B61" s="216" t="str">
        <f ca="1">_xlfn.XLOOKUP(A61,'Orçamento PreliminarConsolidado'!$A$8:$A$101,'Orçamento PreliminarConsolidado'!$B$8:$B$101)</f>
        <v xml:space="preserve">REVESTIMENTO ARGAMASSADO </v>
      </c>
      <c r="C61" s="216"/>
      <c r="D61" s="217"/>
      <c r="E61" s="22" t="s">
        <v>41</v>
      </c>
      <c r="F61" s="22"/>
      <c r="G61" s="22"/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0.5</v>
      </c>
      <c r="P61" s="23">
        <v>0.5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64">
        <f t="shared" ref="X61" ca="1" si="158">X62/C62</f>
        <v>1</v>
      </c>
      <c r="Y61"/>
      <c r="Z61" s="105"/>
      <c r="AA61" s="105"/>
      <c r="AC61" s="24"/>
    </row>
    <row r="62" spans="1:29" ht="15">
      <c r="A62" s="218"/>
      <c r="B62" s="219"/>
      <c r="C62" s="220">
        <f ca="1">_xlfn.XLOOKUP(A61,'Orçamento PreliminarConsolidado'!$A$8:$A$101,'Orçamento PreliminarConsolidado'!$C$8:$C$101)</f>
        <v>523303</v>
      </c>
      <c r="D62" s="221">
        <f ca="1">C62/$C$140</f>
        <v>2.790183204085107E-2</v>
      </c>
      <c r="E62" s="222" t="s">
        <v>43</v>
      </c>
      <c r="F62" s="222"/>
      <c r="G62" s="222"/>
      <c r="H62" s="223">
        <f ca="1">$C$62*H61</f>
        <v>0</v>
      </c>
      <c r="I62" s="223">
        <f t="shared" ref="I62:W62" ca="1" si="159">$C$62*I61</f>
        <v>0</v>
      </c>
      <c r="J62" s="223">
        <f t="shared" ca="1" si="159"/>
        <v>0</v>
      </c>
      <c r="K62" s="223">
        <f t="shared" ca="1" si="159"/>
        <v>0</v>
      </c>
      <c r="L62" s="223">
        <f t="shared" ca="1" si="159"/>
        <v>0</v>
      </c>
      <c r="M62" s="223">
        <f t="shared" ca="1" si="159"/>
        <v>0</v>
      </c>
      <c r="N62" s="223">
        <f t="shared" ca="1" si="159"/>
        <v>0</v>
      </c>
      <c r="O62" s="223">
        <f t="shared" ca="1" si="159"/>
        <v>261651.5</v>
      </c>
      <c r="P62" s="223">
        <f t="shared" ca="1" si="159"/>
        <v>261651.5</v>
      </c>
      <c r="Q62" s="223">
        <f t="shared" ca="1" si="159"/>
        <v>0</v>
      </c>
      <c r="R62" s="223">
        <f t="shared" ca="1" si="159"/>
        <v>0</v>
      </c>
      <c r="S62" s="223">
        <f t="shared" ca="1" si="159"/>
        <v>0</v>
      </c>
      <c r="T62" s="223">
        <f t="shared" ca="1" si="159"/>
        <v>0</v>
      </c>
      <c r="U62" s="223">
        <f t="shared" ca="1" si="159"/>
        <v>0</v>
      </c>
      <c r="V62" s="223">
        <f t="shared" ca="1" si="159"/>
        <v>0</v>
      </c>
      <c r="W62" s="223">
        <f t="shared" ca="1" si="159"/>
        <v>0</v>
      </c>
      <c r="X62" s="224">
        <f ca="1">SUM(H62:W62)</f>
        <v>523303</v>
      </c>
      <c r="Y62"/>
      <c r="Z62" s="105">
        <f t="shared" ca="1" si="4"/>
        <v>523303</v>
      </c>
      <c r="AA62" s="105" t="b">
        <f t="shared" ca="1" si="5"/>
        <v>1</v>
      </c>
      <c r="AB62" s="29">
        <f t="shared" ref="AB62" ca="1" si="160">C62-SUM(H62:Q62)</f>
        <v>0</v>
      </c>
    </row>
    <row r="63" spans="1:29" ht="15">
      <c r="A63" s="215" t="str">
        <f ca="1">'Orçamento PreliminarConsolidado'!A36</f>
        <v>1.9.2</v>
      </c>
      <c r="B63" s="216" t="str">
        <f ca="1">_xlfn.XLOOKUP(A63,'Orçamento PreliminarConsolidado'!$A$8:$A$101,'Orçamento PreliminarConsolidado'!$B$8:$B$101)</f>
        <v xml:space="preserve">REVESTIMENTO CERÂMICO </v>
      </c>
      <c r="C63" s="216"/>
      <c r="D63" s="217"/>
      <c r="E63" s="22" t="s">
        <v>41</v>
      </c>
      <c r="F63" s="22"/>
      <c r="G63" s="22"/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0.5</v>
      </c>
      <c r="P63" s="23">
        <v>0.5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64">
        <f t="shared" ref="X63" ca="1" si="161">X64/C64</f>
        <v>1</v>
      </c>
      <c r="Y63"/>
      <c r="Z63" s="105"/>
      <c r="AA63" s="105"/>
      <c r="AC63" s="24"/>
    </row>
    <row r="64" spans="1:29" ht="15">
      <c r="A64" s="218"/>
      <c r="B64" s="219"/>
      <c r="C64" s="220">
        <f ca="1">_xlfn.XLOOKUP(A63,'Orçamento PreliminarConsolidado'!$A$8:$A$101,'Orçamento PreliminarConsolidado'!$C$8:$C$101)</f>
        <v>241296</v>
      </c>
      <c r="D64" s="221">
        <f ca="1">C64/$C$140</f>
        <v>1.2865587363590883E-2</v>
      </c>
      <c r="E64" s="222" t="s">
        <v>43</v>
      </c>
      <c r="F64" s="222"/>
      <c r="G64" s="222"/>
      <c r="H64" s="223">
        <f ca="1">$C$64*H63</f>
        <v>0</v>
      </c>
      <c r="I64" s="223">
        <f t="shared" ref="I64:W64" ca="1" si="162">$C$64*I63</f>
        <v>0</v>
      </c>
      <c r="J64" s="223">
        <f t="shared" ca="1" si="162"/>
        <v>0</v>
      </c>
      <c r="K64" s="223">
        <f t="shared" ca="1" si="162"/>
        <v>0</v>
      </c>
      <c r="L64" s="223">
        <f t="shared" ca="1" si="162"/>
        <v>0</v>
      </c>
      <c r="M64" s="223">
        <f t="shared" ca="1" si="162"/>
        <v>0</v>
      </c>
      <c r="N64" s="223">
        <f t="shared" ca="1" si="162"/>
        <v>0</v>
      </c>
      <c r="O64" s="223">
        <f t="shared" ca="1" si="162"/>
        <v>120648</v>
      </c>
      <c r="P64" s="223">
        <f t="shared" ca="1" si="162"/>
        <v>120648</v>
      </c>
      <c r="Q64" s="223">
        <f t="shared" ca="1" si="162"/>
        <v>0</v>
      </c>
      <c r="R64" s="223">
        <f t="shared" ca="1" si="162"/>
        <v>0</v>
      </c>
      <c r="S64" s="223">
        <f t="shared" ca="1" si="162"/>
        <v>0</v>
      </c>
      <c r="T64" s="223">
        <f t="shared" ca="1" si="162"/>
        <v>0</v>
      </c>
      <c r="U64" s="223">
        <f t="shared" ca="1" si="162"/>
        <v>0</v>
      </c>
      <c r="V64" s="223">
        <f t="shared" ca="1" si="162"/>
        <v>0</v>
      </c>
      <c r="W64" s="223">
        <f t="shared" ca="1" si="162"/>
        <v>0</v>
      </c>
      <c r="X64" s="224">
        <f ca="1">SUM(H64:W64)</f>
        <v>241296</v>
      </c>
      <c r="Y64"/>
      <c r="Z64" s="105">
        <f t="shared" ca="1" si="4"/>
        <v>241296</v>
      </c>
      <c r="AA64" s="105" t="b">
        <f t="shared" ca="1" si="5"/>
        <v>1</v>
      </c>
      <c r="AB64" s="29">
        <f t="shared" ref="AB64" ca="1" si="163">C64-SUM(H64:Q64)</f>
        <v>0</v>
      </c>
    </row>
    <row r="65" spans="1:29" ht="15" customHeight="1">
      <c r="A65" s="19" t="str">
        <f ca="1">'Orçamento PreliminarConsolidado'!A37</f>
        <v>1.10</v>
      </c>
      <c r="B65" s="20" t="str">
        <f ca="1">_xlfn.XLOOKUP(A65,'Orçamento PreliminarConsolidado'!$A$8:$A$101,'Orçamento PreliminarConsolidado'!$B$8:$B$101)</f>
        <v>REVESTIMENTO DE PISO INTERNO</v>
      </c>
      <c r="C65" s="99"/>
      <c r="D65" s="21"/>
      <c r="E65" s="22" t="s">
        <v>41</v>
      </c>
      <c r="F65" s="22"/>
      <c r="G65" s="22"/>
      <c r="H65" s="23">
        <f ca="1">H66/$C$66</f>
        <v>0</v>
      </c>
      <c r="I65" s="23">
        <f t="shared" ref="I65:K65" ca="1" si="164">I66/$C$66</f>
        <v>0</v>
      </c>
      <c r="J65" s="23">
        <f t="shared" ca="1" si="164"/>
        <v>0</v>
      </c>
      <c r="K65" s="23">
        <f t="shared" ca="1" si="164"/>
        <v>0</v>
      </c>
      <c r="L65" s="23">
        <f t="shared" ref="L65" ca="1" si="165">L66/$C$66</f>
        <v>0</v>
      </c>
      <c r="M65" s="23">
        <f t="shared" ref="M65:N65" ca="1" si="166">M66/$C$66</f>
        <v>0</v>
      </c>
      <c r="N65" s="23">
        <f t="shared" ca="1" si="166"/>
        <v>0</v>
      </c>
      <c r="O65" s="23">
        <f t="shared" ref="O65" ca="1" si="167">O66/$C$66</f>
        <v>0</v>
      </c>
      <c r="P65" s="23">
        <f t="shared" ref="P65:Q65" ca="1" si="168">P66/$C$66</f>
        <v>0</v>
      </c>
      <c r="Q65" s="23">
        <f t="shared" ca="1" si="168"/>
        <v>0.5</v>
      </c>
      <c r="R65" s="23">
        <f t="shared" ref="R65" ca="1" si="169">R66/$C$66</f>
        <v>0</v>
      </c>
      <c r="S65" s="23">
        <f t="shared" ref="S65:T65" ca="1" si="170">S66/$C$66</f>
        <v>0.5</v>
      </c>
      <c r="T65" s="23">
        <f t="shared" ca="1" si="170"/>
        <v>0</v>
      </c>
      <c r="U65" s="23">
        <f t="shared" ref="U65" ca="1" si="171">U66/$C$66</f>
        <v>0</v>
      </c>
      <c r="V65" s="23">
        <f t="shared" ref="V65:W65" ca="1" si="172">V66/$C$66</f>
        <v>0</v>
      </c>
      <c r="W65" s="23">
        <f t="shared" ca="1" si="172"/>
        <v>0</v>
      </c>
      <c r="X65" s="264">
        <f ca="1">Q68/C68</f>
        <v>0.5</v>
      </c>
      <c r="Y65"/>
      <c r="Z65" s="105"/>
      <c r="AA65" s="105"/>
    </row>
    <row r="66" spans="1:29" ht="15">
      <c r="A66" s="26"/>
      <c r="B66" s="27"/>
      <c r="C66" s="100">
        <f ca="1">_xlfn.XLOOKUP(A65,'Orçamento PreliminarConsolidado'!$A$8:$A$101,'Orçamento PreliminarConsolidado'!$C$8:$C$101)</f>
        <v>946590</v>
      </c>
      <c r="D66" s="28">
        <f ca="1">C66/$C$140</f>
        <v>5.0470941675375858E-2</v>
      </c>
      <c r="E66" s="212" t="s">
        <v>42</v>
      </c>
      <c r="F66" s="212"/>
      <c r="G66" s="212"/>
      <c r="H66" s="213">
        <f ca="1">H68+H70+H72+H74</f>
        <v>0</v>
      </c>
      <c r="I66" s="213">
        <f t="shared" ref="I66:K66" ca="1" si="173">I68+I70+I72+I74</f>
        <v>0</v>
      </c>
      <c r="J66" s="213">
        <f t="shared" ca="1" si="173"/>
        <v>0</v>
      </c>
      <c r="K66" s="213">
        <f t="shared" ca="1" si="173"/>
        <v>0</v>
      </c>
      <c r="L66" s="213">
        <f t="shared" ref="L66:W66" ca="1" si="174">L68+L70+L72+L74</f>
        <v>0</v>
      </c>
      <c r="M66" s="213">
        <f t="shared" ca="1" si="174"/>
        <v>0</v>
      </c>
      <c r="N66" s="213">
        <f t="shared" ca="1" si="174"/>
        <v>0</v>
      </c>
      <c r="O66" s="213">
        <f t="shared" ca="1" si="174"/>
        <v>0</v>
      </c>
      <c r="P66" s="213">
        <f t="shared" ca="1" si="174"/>
        <v>0</v>
      </c>
      <c r="Q66" s="213">
        <f t="shared" ca="1" si="174"/>
        <v>473295</v>
      </c>
      <c r="R66" s="213">
        <f t="shared" ca="1" si="174"/>
        <v>0</v>
      </c>
      <c r="S66" s="213">
        <f t="shared" ca="1" si="174"/>
        <v>473295</v>
      </c>
      <c r="T66" s="213">
        <f t="shared" ca="1" si="174"/>
        <v>0</v>
      </c>
      <c r="U66" s="213">
        <f t="shared" ca="1" si="174"/>
        <v>0</v>
      </c>
      <c r="V66" s="213">
        <f t="shared" ca="1" si="174"/>
        <v>0</v>
      </c>
      <c r="W66" s="213">
        <f t="shared" ca="1" si="174"/>
        <v>0</v>
      </c>
      <c r="X66" s="214">
        <f ca="1">SUM(H66:W66)</f>
        <v>946590</v>
      </c>
      <c r="Y66"/>
      <c r="Z66" s="105">
        <f t="shared" ca="1" si="4"/>
        <v>946590</v>
      </c>
      <c r="AA66" s="105" t="b">
        <f t="shared" ca="1" si="5"/>
        <v>1</v>
      </c>
      <c r="AB66" s="29">
        <f t="shared" ref="AB66" ca="1" si="175">C66-SUM(H66:Q66)</f>
        <v>473295</v>
      </c>
    </row>
    <row r="67" spans="1:29" ht="15">
      <c r="A67" s="215" t="str">
        <f ca="1">'Orçamento PreliminarConsolidado'!A38</f>
        <v>1.10.1</v>
      </c>
      <c r="B67" s="216" t="str">
        <f ca="1">_xlfn.XLOOKUP(A67,'Orçamento PreliminarConsolidado'!$A$8:$A$101,'Orçamento PreliminarConsolidado'!$B$8:$B$101)</f>
        <v xml:space="preserve">REVESTIMENTO ARGAMASSADO </v>
      </c>
      <c r="C67" s="216"/>
      <c r="D67" s="217"/>
      <c r="E67" s="22" t="s">
        <v>41</v>
      </c>
      <c r="F67" s="22"/>
      <c r="G67" s="22"/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0.5</v>
      </c>
      <c r="R67" s="23">
        <v>0</v>
      </c>
      <c r="S67" s="23">
        <v>0.5</v>
      </c>
      <c r="T67" s="23">
        <v>0</v>
      </c>
      <c r="U67" s="23">
        <v>0</v>
      </c>
      <c r="V67" s="23">
        <v>0</v>
      </c>
      <c r="W67" s="23">
        <v>0</v>
      </c>
      <c r="X67" s="264">
        <f t="shared" ref="X67" ca="1" si="176">X68/C68</f>
        <v>1</v>
      </c>
      <c r="Y67"/>
      <c r="Z67" s="105"/>
      <c r="AA67" s="105"/>
      <c r="AC67" s="24"/>
    </row>
    <row r="68" spans="1:29" ht="15">
      <c r="A68" s="218"/>
      <c r="B68" s="219"/>
      <c r="C68" s="220">
        <f ca="1">_xlfn.XLOOKUP(A67,'Orçamento PreliminarConsolidado'!$A$8:$A$101,'Orçamento PreliminarConsolidado'!$C$8:$C$101)</f>
        <v>548406</v>
      </c>
      <c r="D68" s="221">
        <f ca="1">C68/$C$140</f>
        <v>2.9240291193046802E-2</v>
      </c>
      <c r="E68" s="222" t="s">
        <v>43</v>
      </c>
      <c r="F68" s="222"/>
      <c r="G68" s="222"/>
      <c r="H68" s="223">
        <f ca="1">$C$68*H67</f>
        <v>0</v>
      </c>
      <c r="I68" s="223">
        <f t="shared" ref="I68:W68" ca="1" si="177">$C$68*I67</f>
        <v>0</v>
      </c>
      <c r="J68" s="223">
        <f t="shared" ca="1" si="177"/>
        <v>0</v>
      </c>
      <c r="K68" s="223">
        <f t="shared" ca="1" si="177"/>
        <v>0</v>
      </c>
      <c r="L68" s="223">
        <f t="shared" ca="1" si="177"/>
        <v>0</v>
      </c>
      <c r="M68" s="223">
        <f t="shared" ca="1" si="177"/>
        <v>0</v>
      </c>
      <c r="N68" s="223">
        <f t="shared" ca="1" si="177"/>
        <v>0</v>
      </c>
      <c r="O68" s="223">
        <f t="shared" ca="1" si="177"/>
        <v>0</v>
      </c>
      <c r="P68" s="223">
        <f t="shared" ca="1" si="177"/>
        <v>0</v>
      </c>
      <c r="Q68" s="223">
        <f t="shared" ca="1" si="177"/>
        <v>274203</v>
      </c>
      <c r="R68" s="223">
        <f t="shared" ca="1" si="177"/>
        <v>0</v>
      </c>
      <c r="S68" s="223">
        <f t="shared" ca="1" si="177"/>
        <v>274203</v>
      </c>
      <c r="T68" s="223">
        <f t="shared" ca="1" si="177"/>
        <v>0</v>
      </c>
      <c r="U68" s="223">
        <f t="shared" ca="1" si="177"/>
        <v>0</v>
      </c>
      <c r="V68" s="223">
        <f t="shared" ca="1" si="177"/>
        <v>0</v>
      </c>
      <c r="W68" s="223">
        <f t="shared" ca="1" si="177"/>
        <v>0</v>
      </c>
      <c r="X68" s="224">
        <f ca="1">SUM(H68:W68)</f>
        <v>548406</v>
      </c>
      <c r="Y68"/>
      <c r="Z68" s="105">
        <f t="shared" ca="1" si="4"/>
        <v>548406</v>
      </c>
      <c r="AA68" s="105" t="b">
        <f t="shared" ca="1" si="5"/>
        <v>1</v>
      </c>
      <c r="AB68" s="29">
        <f t="shared" ref="AB68" ca="1" si="178">C68-SUM(H68:Q68)</f>
        <v>274203</v>
      </c>
    </row>
    <row r="69" spans="1:29" ht="15">
      <c r="A69" s="215" t="str">
        <f ca="1">'Orçamento PreliminarConsolidado'!A39</f>
        <v>1.10.2</v>
      </c>
      <c r="B69" s="216" t="str">
        <f ca="1">_xlfn.XLOOKUP(A69,'Orçamento PreliminarConsolidado'!$A$8:$A$101,'Orçamento PreliminarConsolidado'!$B$8:$B$101)</f>
        <v xml:space="preserve">GRANILITE </v>
      </c>
      <c r="C69" s="216"/>
      <c r="D69" s="217"/>
      <c r="E69" s="22" t="s">
        <v>41</v>
      </c>
      <c r="F69" s="22"/>
      <c r="G69" s="22"/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0.5</v>
      </c>
      <c r="R69" s="23">
        <v>0</v>
      </c>
      <c r="S69" s="23">
        <v>0.5</v>
      </c>
      <c r="T69" s="23">
        <v>0</v>
      </c>
      <c r="U69" s="23">
        <v>0</v>
      </c>
      <c r="V69" s="23">
        <v>0</v>
      </c>
      <c r="W69" s="23">
        <v>0</v>
      </c>
      <c r="X69" s="264">
        <f t="shared" ref="X69" ca="1" si="179">X70/C70</f>
        <v>1</v>
      </c>
      <c r="Y69"/>
      <c r="Z69" s="105"/>
      <c r="AA69" s="105"/>
      <c r="AC69" s="24"/>
    </row>
    <row r="70" spans="1:29" ht="15">
      <c r="A70" s="218"/>
      <c r="B70" s="219"/>
      <c r="C70" s="220">
        <f ca="1">_xlfn.XLOOKUP(A69,'Orçamento PreliminarConsolidado'!$A$8:$A$101,'Orçamento PreliminarConsolidado'!$C$8:$C$101)</f>
        <v>257849</v>
      </c>
      <c r="D70" s="221">
        <f ca="1">C70/$C$140</f>
        <v>1.3748171690017843E-2</v>
      </c>
      <c r="E70" s="222" t="s">
        <v>43</v>
      </c>
      <c r="F70" s="222"/>
      <c r="G70" s="222"/>
      <c r="H70" s="223">
        <f ca="1">$C$70*H69</f>
        <v>0</v>
      </c>
      <c r="I70" s="223">
        <f t="shared" ref="I70:W70" ca="1" si="180">$C$70*I69</f>
        <v>0</v>
      </c>
      <c r="J70" s="223">
        <f t="shared" ca="1" si="180"/>
        <v>0</v>
      </c>
      <c r="K70" s="223">
        <f t="shared" ca="1" si="180"/>
        <v>0</v>
      </c>
      <c r="L70" s="223">
        <f t="shared" ca="1" si="180"/>
        <v>0</v>
      </c>
      <c r="M70" s="223">
        <f t="shared" ca="1" si="180"/>
        <v>0</v>
      </c>
      <c r="N70" s="223">
        <f t="shared" ca="1" si="180"/>
        <v>0</v>
      </c>
      <c r="O70" s="223">
        <f t="shared" ca="1" si="180"/>
        <v>0</v>
      </c>
      <c r="P70" s="223">
        <f t="shared" ca="1" si="180"/>
        <v>0</v>
      </c>
      <c r="Q70" s="223">
        <f t="shared" ca="1" si="180"/>
        <v>128924.5</v>
      </c>
      <c r="R70" s="223">
        <f t="shared" ca="1" si="180"/>
        <v>0</v>
      </c>
      <c r="S70" s="223">
        <f t="shared" ca="1" si="180"/>
        <v>128924.5</v>
      </c>
      <c r="T70" s="223">
        <f t="shared" ca="1" si="180"/>
        <v>0</v>
      </c>
      <c r="U70" s="223">
        <f t="shared" ca="1" si="180"/>
        <v>0</v>
      </c>
      <c r="V70" s="223">
        <f t="shared" ca="1" si="180"/>
        <v>0</v>
      </c>
      <c r="W70" s="223">
        <f t="shared" ca="1" si="180"/>
        <v>0</v>
      </c>
      <c r="X70" s="224">
        <f ca="1">SUM(H70:W70)</f>
        <v>257849</v>
      </c>
      <c r="Y70"/>
      <c r="Z70" s="105">
        <f t="shared" ca="1" si="4"/>
        <v>257849</v>
      </c>
      <c r="AA70" s="105" t="b">
        <f t="shared" ca="1" si="5"/>
        <v>1</v>
      </c>
      <c r="AB70" s="29">
        <f t="shared" ref="AB70" ca="1" si="181">C70-SUM(H70:Q70)</f>
        <v>128924.5</v>
      </c>
    </row>
    <row r="71" spans="1:29" ht="15">
      <c r="A71" s="215" t="str">
        <f ca="1">'Orçamento PreliminarConsolidado'!A40</f>
        <v>1.10.3</v>
      </c>
      <c r="B71" s="216" t="str">
        <f ca="1">_xlfn.XLOOKUP(A71,'Orçamento PreliminarConsolidado'!$A$8:$A$101,'Orçamento PreliminarConsolidado'!$B$8:$B$101)</f>
        <v xml:space="preserve">VINÍLICO </v>
      </c>
      <c r="C71" s="216"/>
      <c r="D71" s="217"/>
      <c r="E71" s="22" t="s">
        <v>41</v>
      </c>
      <c r="F71" s="22"/>
      <c r="G71" s="22"/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0.5</v>
      </c>
      <c r="R71" s="23">
        <v>0</v>
      </c>
      <c r="S71" s="23">
        <v>0.5</v>
      </c>
      <c r="T71" s="23">
        <v>0</v>
      </c>
      <c r="U71" s="23">
        <v>0</v>
      </c>
      <c r="V71" s="23">
        <v>0</v>
      </c>
      <c r="W71" s="23">
        <v>0</v>
      </c>
      <c r="X71" s="264">
        <f t="shared" ref="X71" ca="1" si="182">X72/C72</f>
        <v>1</v>
      </c>
      <c r="Y71"/>
      <c r="Z71" s="105"/>
      <c r="AA71" s="105"/>
      <c r="AC71" s="24"/>
    </row>
    <row r="72" spans="1:29" ht="15">
      <c r="A72" s="218"/>
      <c r="B72" s="219"/>
      <c r="C72" s="220">
        <f ca="1">_xlfn.XLOOKUP(A71,'Orçamento PreliminarConsolidado'!$A$8:$A$101,'Orçamento PreliminarConsolidado'!$C$8:$C$101)</f>
        <v>90125</v>
      </c>
      <c r="D72" s="221">
        <f ca="1">C72/$C$140</f>
        <v>4.8053472131474552E-3</v>
      </c>
      <c r="E72" s="222" t="s">
        <v>43</v>
      </c>
      <c r="F72" s="222"/>
      <c r="G72" s="222"/>
      <c r="H72" s="223">
        <f ca="1">$C$72*H71</f>
        <v>0</v>
      </c>
      <c r="I72" s="223">
        <f t="shared" ref="I72:W72" ca="1" si="183">$C$72*I71</f>
        <v>0</v>
      </c>
      <c r="J72" s="223">
        <f t="shared" ca="1" si="183"/>
        <v>0</v>
      </c>
      <c r="K72" s="223">
        <f t="shared" ca="1" si="183"/>
        <v>0</v>
      </c>
      <c r="L72" s="223">
        <f t="shared" ca="1" si="183"/>
        <v>0</v>
      </c>
      <c r="M72" s="223">
        <f t="shared" ca="1" si="183"/>
        <v>0</v>
      </c>
      <c r="N72" s="223">
        <f t="shared" ca="1" si="183"/>
        <v>0</v>
      </c>
      <c r="O72" s="223">
        <f t="shared" ca="1" si="183"/>
        <v>0</v>
      </c>
      <c r="P72" s="223">
        <f t="shared" ca="1" si="183"/>
        <v>0</v>
      </c>
      <c r="Q72" s="223">
        <f t="shared" ca="1" si="183"/>
        <v>45062.5</v>
      </c>
      <c r="R72" s="223">
        <f t="shared" ca="1" si="183"/>
        <v>0</v>
      </c>
      <c r="S72" s="223">
        <f t="shared" ca="1" si="183"/>
        <v>45062.5</v>
      </c>
      <c r="T72" s="223">
        <f t="shared" ca="1" si="183"/>
        <v>0</v>
      </c>
      <c r="U72" s="223">
        <f t="shared" ca="1" si="183"/>
        <v>0</v>
      </c>
      <c r="V72" s="223">
        <f t="shared" ca="1" si="183"/>
        <v>0</v>
      </c>
      <c r="W72" s="223">
        <f t="shared" ca="1" si="183"/>
        <v>0</v>
      </c>
      <c r="X72" s="224">
        <f ca="1">SUM(H72:W72)</f>
        <v>90125</v>
      </c>
      <c r="Y72"/>
      <c r="Z72" s="105">
        <f t="shared" ca="1" si="4"/>
        <v>90125</v>
      </c>
      <c r="AA72" s="105" t="b">
        <f t="shared" ca="1" si="5"/>
        <v>1</v>
      </c>
      <c r="AB72" s="29">
        <f t="shared" ref="AB72" ca="1" si="184">C72-SUM(H72:Q72)</f>
        <v>45062.5</v>
      </c>
    </row>
    <row r="73" spans="1:29" ht="15">
      <c r="A73" s="215" t="str">
        <f ca="1">'Orçamento PreliminarConsolidado'!A41</f>
        <v>1.10.4</v>
      </c>
      <c r="B73" s="216" t="str">
        <f ca="1">_xlfn.XLOOKUP(A73,'Orçamento PreliminarConsolidado'!$A$8:$A$101,'Orçamento PreliminarConsolidado'!$B$8:$B$101)</f>
        <v xml:space="preserve">RODAPÉ </v>
      </c>
      <c r="C73" s="216"/>
      <c r="D73" s="217"/>
      <c r="E73" s="22" t="s">
        <v>41</v>
      </c>
      <c r="F73" s="22"/>
      <c r="G73" s="22"/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0.5</v>
      </c>
      <c r="R73" s="23">
        <v>0</v>
      </c>
      <c r="S73" s="23">
        <v>0.5</v>
      </c>
      <c r="T73" s="23">
        <v>0</v>
      </c>
      <c r="U73" s="23">
        <v>0</v>
      </c>
      <c r="V73" s="23">
        <v>0</v>
      </c>
      <c r="W73" s="23">
        <v>0</v>
      </c>
      <c r="X73" s="264">
        <f t="shared" ref="X73" ca="1" si="185">X74/C74</f>
        <v>1</v>
      </c>
      <c r="Y73"/>
      <c r="Z73" s="105"/>
      <c r="AA73" s="105"/>
      <c r="AC73" s="24"/>
    </row>
    <row r="74" spans="1:29" ht="15">
      <c r="A74" s="218"/>
      <c r="B74" s="219"/>
      <c r="C74" s="220">
        <f ca="1">_xlfn.XLOOKUP(A73,'Orçamento PreliminarConsolidado'!$A$8:$A$101,'Orçamento PreliminarConsolidado'!$C$8:$C$101)</f>
        <v>50210</v>
      </c>
      <c r="D74" s="221">
        <f ca="1">C74/$C$140</f>
        <v>2.6771315791637583E-3</v>
      </c>
      <c r="E74" s="222" t="s">
        <v>43</v>
      </c>
      <c r="F74" s="222"/>
      <c r="G74" s="222"/>
      <c r="H74" s="223">
        <f ca="1">$C$74*H73</f>
        <v>0</v>
      </c>
      <c r="I74" s="223">
        <f t="shared" ref="I74:W74" ca="1" si="186">$C$74*I73</f>
        <v>0</v>
      </c>
      <c r="J74" s="223">
        <f t="shared" ca="1" si="186"/>
        <v>0</v>
      </c>
      <c r="K74" s="223">
        <f t="shared" ca="1" si="186"/>
        <v>0</v>
      </c>
      <c r="L74" s="223">
        <f t="shared" ca="1" si="186"/>
        <v>0</v>
      </c>
      <c r="M74" s="223">
        <f t="shared" ca="1" si="186"/>
        <v>0</v>
      </c>
      <c r="N74" s="223">
        <f t="shared" ca="1" si="186"/>
        <v>0</v>
      </c>
      <c r="O74" s="223">
        <f t="shared" ca="1" si="186"/>
        <v>0</v>
      </c>
      <c r="P74" s="223">
        <f t="shared" ca="1" si="186"/>
        <v>0</v>
      </c>
      <c r="Q74" s="223">
        <f t="shared" ca="1" si="186"/>
        <v>25105</v>
      </c>
      <c r="R74" s="223">
        <f t="shared" ca="1" si="186"/>
        <v>0</v>
      </c>
      <c r="S74" s="223">
        <f t="shared" ca="1" si="186"/>
        <v>25105</v>
      </c>
      <c r="T74" s="223">
        <f t="shared" ca="1" si="186"/>
        <v>0</v>
      </c>
      <c r="U74" s="223">
        <f t="shared" ca="1" si="186"/>
        <v>0</v>
      </c>
      <c r="V74" s="223">
        <f t="shared" ca="1" si="186"/>
        <v>0</v>
      </c>
      <c r="W74" s="223">
        <f t="shared" ca="1" si="186"/>
        <v>0</v>
      </c>
      <c r="X74" s="224">
        <f ca="1">SUM(H74:W74)</f>
        <v>50210</v>
      </c>
      <c r="Y74"/>
      <c r="Z74" s="105">
        <f t="shared" ca="1" si="4"/>
        <v>50210</v>
      </c>
      <c r="AA74" s="105" t="b">
        <f t="shared" ca="1" si="5"/>
        <v>1</v>
      </c>
      <c r="AB74" s="29">
        <f t="shared" ref="AB74" ca="1" si="187">C74-SUM(H74:Q74)</f>
        <v>25105</v>
      </c>
    </row>
    <row r="75" spans="1:29" ht="11.25" customHeight="1">
      <c r="A75" s="19" t="str">
        <f ca="1">'Orçamento PreliminarConsolidado'!A42</f>
        <v>1.11</v>
      </c>
      <c r="B75" s="20" t="str">
        <f ca="1">_xlfn.XLOOKUP(A75,'Orçamento PreliminarConsolidado'!$A$8:$A$101,'Orçamento PreliminarConsolidado'!$B$8:$B$101)</f>
        <v>REVESTIMENTO DE PISO EXTERNO</v>
      </c>
      <c r="C75" s="99"/>
      <c r="D75" s="21"/>
      <c r="E75" s="22" t="s">
        <v>41</v>
      </c>
      <c r="F75" s="22"/>
      <c r="G75" s="22"/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0.5</v>
      </c>
      <c r="R75" s="23">
        <v>0</v>
      </c>
      <c r="S75" s="23">
        <v>0.5</v>
      </c>
      <c r="T75" s="23">
        <v>0</v>
      </c>
      <c r="U75" s="23">
        <v>0</v>
      </c>
      <c r="V75" s="23">
        <v>0</v>
      </c>
      <c r="W75" s="23">
        <v>0</v>
      </c>
      <c r="X75" s="264">
        <f t="shared" ref="X75" ca="1" si="188">X76/C76</f>
        <v>1</v>
      </c>
      <c r="Y75"/>
      <c r="Z75" s="105"/>
      <c r="AA75" s="105"/>
    </row>
    <row r="76" spans="1:29" ht="11.25" customHeight="1">
      <c r="A76" s="26"/>
      <c r="B76" s="27"/>
      <c r="C76" s="100">
        <f ca="1">_xlfn.XLOOKUP(A75,'Orçamento PreliminarConsolidado'!$A$8:$A$101,'Orçamento PreliminarConsolidado'!$C$8:$C$101)</f>
        <v>13449</v>
      </c>
      <c r="D76" s="28">
        <f ca="1">C76/$C$140</f>
        <v>7.1708310313032034E-4</v>
      </c>
      <c r="E76" s="212" t="s">
        <v>42</v>
      </c>
      <c r="F76" s="212"/>
      <c r="G76" s="212"/>
      <c r="H76" s="213">
        <f ca="1">H75*$C$76</f>
        <v>0</v>
      </c>
      <c r="I76" s="213">
        <f t="shared" ref="I76:W76" ca="1" si="189">I75*$C$76</f>
        <v>0</v>
      </c>
      <c r="J76" s="213">
        <f t="shared" ca="1" si="189"/>
        <v>0</v>
      </c>
      <c r="K76" s="213">
        <f t="shared" ca="1" si="189"/>
        <v>0</v>
      </c>
      <c r="L76" s="213">
        <f t="shared" ca="1" si="189"/>
        <v>0</v>
      </c>
      <c r="M76" s="213">
        <f t="shared" ca="1" si="189"/>
        <v>0</v>
      </c>
      <c r="N76" s="213">
        <f t="shared" ca="1" si="189"/>
        <v>0</v>
      </c>
      <c r="O76" s="213">
        <f t="shared" ca="1" si="189"/>
        <v>0</v>
      </c>
      <c r="P76" s="213">
        <f t="shared" ca="1" si="189"/>
        <v>0</v>
      </c>
      <c r="Q76" s="213">
        <f t="shared" ca="1" si="189"/>
        <v>6724.5</v>
      </c>
      <c r="R76" s="213">
        <f t="shared" ca="1" si="189"/>
        <v>0</v>
      </c>
      <c r="S76" s="213">
        <f t="shared" ca="1" si="189"/>
        <v>6724.5</v>
      </c>
      <c r="T76" s="213">
        <f t="shared" ca="1" si="189"/>
        <v>0</v>
      </c>
      <c r="U76" s="213">
        <f t="shared" ca="1" si="189"/>
        <v>0</v>
      </c>
      <c r="V76" s="213">
        <f t="shared" ca="1" si="189"/>
        <v>0</v>
      </c>
      <c r="W76" s="213">
        <f t="shared" ca="1" si="189"/>
        <v>0</v>
      </c>
      <c r="X76" s="214">
        <f ca="1">SUM(H76:W76)</f>
        <v>13449</v>
      </c>
      <c r="Y76"/>
      <c r="Z76" s="105">
        <f ca="1">C76</f>
        <v>13449</v>
      </c>
      <c r="AA76" s="105" t="b">
        <f ca="1">Z76=X76</f>
        <v>1</v>
      </c>
      <c r="AB76" s="29">
        <f t="shared" ref="AB76" ca="1" si="190">C76-SUM(H76:Q76)</f>
        <v>6724.5</v>
      </c>
    </row>
    <row r="77" spans="1:29" ht="15">
      <c r="A77" s="19" t="str">
        <f ca="1">'Orçamento PreliminarConsolidado'!A43</f>
        <v>1.12</v>
      </c>
      <c r="B77" s="20" t="str">
        <f ca="1">_xlfn.XLOOKUP(A77,'Orçamento PreliminarConsolidado'!$A$8:$A$101,'Orçamento PreliminarConsolidado'!$B$8:$B$101)</f>
        <v>REVESTIMENTO DE TETO</v>
      </c>
      <c r="C77" s="99"/>
      <c r="D77" s="21"/>
      <c r="E77" s="22" t="s">
        <v>41</v>
      </c>
      <c r="F77" s="22"/>
      <c r="G77" s="22"/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0.5</v>
      </c>
      <c r="R77" s="23">
        <v>0.5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64">
        <f t="shared" ref="X77" ca="1" si="191">X78/C78</f>
        <v>1</v>
      </c>
      <c r="Y77"/>
      <c r="Z77" s="105"/>
      <c r="AA77" s="105"/>
    </row>
    <row r="78" spans="1:29" ht="15">
      <c r="A78" s="26"/>
      <c r="B78" s="27"/>
      <c r="C78" s="100">
        <f ca="1">_xlfn.XLOOKUP(A77,'Orçamento PreliminarConsolidado'!$A$8:$A$101,'Orçamento PreliminarConsolidado'!$C$8:$C$101)</f>
        <v>259113</v>
      </c>
      <c r="D78" s="28">
        <f ca="1">C78/$C$140</f>
        <v>1.3815566518061321E-2</v>
      </c>
      <c r="E78" s="212" t="s">
        <v>42</v>
      </c>
      <c r="F78" s="212"/>
      <c r="G78" s="212"/>
      <c r="H78" s="213">
        <f ca="1">H77*$C$78</f>
        <v>0</v>
      </c>
      <c r="I78" s="213">
        <f t="shared" ref="I78:W78" ca="1" si="192">I77*$C$78</f>
        <v>0</v>
      </c>
      <c r="J78" s="213">
        <f t="shared" ca="1" si="192"/>
        <v>0</v>
      </c>
      <c r="K78" s="213">
        <f t="shared" ca="1" si="192"/>
        <v>0</v>
      </c>
      <c r="L78" s="213">
        <f t="shared" ca="1" si="192"/>
        <v>0</v>
      </c>
      <c r="M78" s="213">
        <f t="shared" ca="1" si="192"/>
        <v>0</v>
      </c>
      <c r="N78" s="213">
        <f t="shared" ca="1" si="192"/>
        <v>0</v>
      </c>
      <c r="O78" s="213">
        <f t="shared" ca="1" si="192"/>
        <v>0</v>
      </c>
      <c r="P78" s="213">
        <f t="shared" ca="1" si="192"/>
        <v>0</v>
      </c>
      <c r="Q78" s="213">
        <f t="shared" ca="1" si="192"/>
        <v>129556.5</v>
      </c>
      <c r="R78" s="213">
        <f t="shared" ca="1" si="192"/>
        <v>129556.5</v>
      </c>
      <c r="S78" s="213">
        <f t="shared" ca="1" si="192"/>
        <v>0</v>
      </c>
      <c r="T78" s="213">
        <f t="shared" ca="1" si="192"/>
        <v>0</v>
      </c>
      <c r="U78" s="213">
        <f t="shared" ca="1" si="192"/>
        <v>0</v>
      </c>
      <c r="V78" s="213">
        <f t="shared" ca="1" si="192"/>
        <v>0</v>
      </c>
      <c r="W78" s="213">
        <f t="shared" ca="1" si="192"/>
        <v>0</v>
      </c>
      <c r="X78" s="214">
        <f ca="1">SUM(H78:W78)</f>
        <v>259113</v>
      </c>
      <c r="Y78"/>
      <c r="Z78" s="105">
        <f ca="1">C78</f>
        <v>259113</v>
      </c>
      <c r="AA78" s="105" t="b">
        <f ca="1">Z78=X78</f>
        <v>1</v>
      </c>
      <c r="AB78" s="29">
        <f t="shared" ref="AB78" ca="1" si="193">C78-SUM(H78:Q78)</f>
        <v>129556.5</v>
      </c>
    </row>
    <row r="79" spans="1:29" ht="11.25" customHeight="1">
      <c r="A79" s="19" t="str">
        <f ca="1">'Orçamento PreliminarConsolidado'!A44</f>
        <v>1.13</v>
      </c>
      <c r="B79" s="20" t="str">
        <f ca="1">_xlfn.XLOOKUP(A79,'Orçamento PreliminarConsolidado'!$A$8:$A$101,'Orçamento PreliminarConsolidado'!$B$8:$B$101)</f>
        <v>FACHADA</v>
      </c>
      <c r="C79" s="99"/>
      <c r="D79" s="21"/>
      <c r="E79" s="22" t="s">
        <v>41</v>
      </c>
      <c r="F79" s="22"/>
      <c r="G79" s="22"/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0.5</v>
      </c>
      <c r="R79" s="23">
        <v>0</v>
      </c>
      <c r="S79" s="23">
        <v>0.5</v>
      </c>
      <c r="T79" s="23">
        <v>0</v>
      </c>
      <c r="U79" s="23">
        <v>0</v>
      </c>
      <c r="V79" s="23">
        <v>0</v>
      </c>
      <c r="W79" s="23">
        <v>0</v>
      </c>
      <c r="X79" s="264">
        <f t="shared" ref="X79" ca="1" si="194">X80/C80</f>
        <v>1</v>
      </c>
      <c r="Y79"/>
      <c r="Z79" s="105"/>
      <c r="AA79" s="105"/>
    </row>
    <row r="80" spans="1:29" ht="11.25" customHeight="1">
      <c r="A80" s="26"/>
      <c r="B80" s="27"/>
      <c r="C80" s="100">
        <f ca="1">_xlfn.XLOOKUP(A79,'Orçamento PreliminarConsolidado'!$A$8:$A$101,'Orçamento PreliminarConsolidado'!$C$8:$C$101)</f>
        <v>262039</v>
      </c>
      <c r="D80" s="28">
        <f ca="1">C80/$C$140</f>
        <v>1.3971577013991078E-2</v>
      </c>
      <c r="E80" s="212" t="s">
        <v>42</v>
      </c>
      <c r="F80" s="212"/>
      <c r="G80" s="212"/>
      <c r="H80" s="213">
        <f ca="1">H79*$C$80</f>
        <v>0</v>
      </c>
      <c r="I80" s="213">
        <f t="shared" ref="I80:W80" ca="1" si="195">I79*$C$80</f>
        <v>0</v>
      </c>
      <c r="J80" s="213">
        <f t="shared" ca="1" si="195"/>
        <v>0</v>
      </c>
      <c r="K80" s="213">
        <f t="shared" ca="1" si="195"/>
        <v>0</v>
      </c>
      <c r="L80" s="213">
        <f t="shared" ca="1" si="195"/>
        <v>0</v>
      </c>
      <c r="M80" s="213">
        <f t="shared" ca="1" si="195"/>
        <v>0</v>
      </c>
      <c r="N80" s="213">
        <f t="shared" ca="1" si="195"/>
        <v>0</v>
      </c>
      <c r="O80" s="213">
        <f t="shared" ca="1" si="195"/>
        <v>0</v>
      </c>
      <c r="P80" s="213">
        <f t="shared" ca="1" si="195"/>
        <v>0</v>
      </c>
      <c r="Q80" s="213">
        <f t="shared" ca="1" si="195"/>
        <v>131019.5</v>
      </c>
      <c r="R80" s="213">
        <f t="shared" ca="1" si="195"/>
        <v>0</v>
      </c>
      <c r="S80" s="213">
        <f t="shared" ca="1" si="195"/>
        <v>131019.5</v>
      </c>
      <c r="T80" s="213">
        <f t="shared" ca="1" si="195"/>
        <v>0</v>
      </c>
      <c r="U80" s="213">
        <f t="shared" ca="1" si="195"/>
        <v>0</v>
      </c>
      <c r="V80" s="213">
        <f t="shared" ca="1" si="195"/>
        <v>0</v>
      </c>
      <c r="W80" s="213">
        <f t="shared" ca="1" si="195"/>
        <v>0</v>
      </c>
      <c r="X80" s="214">
        <f ca="1">SUM(H80:W80)</f>
        <v>262039</v>
      </c>
      <c r="Y80"/>
      <c r="Z80" s="105">
        <f ca="1">C80</f>
        <v>262039</v>
      </c>
      <c r="AA80" s="105" t="b">
        <f ca="1">Z80=X80</f>
        <v>1</v>
      </c>
      <c r="AB80" s="29">
        <f t="shared" ref="AB80" ca="1" si="196">C80-SUM(H80:Q80)</f>
        <v>131019.5</v>
      </c>
    </row>
    <row r="81" spans="1:29" ht="11.25" customHeight="1">
      <c r="A81" s="19" t="str">
        <f ca="1">'Orçamento PreliminarConsolidado'!A45</f>
        <v>1.14</v>
      </c>
      <c r="B81" s="20" t="str">
        <f ca="1">_xlfn.XLOOKUP(A81,'Orçamento PreliminarConsolidado'!$A$8:$A$101,'Orçamento PreliminarConsolidado'!$B$8:$B$101)</f>
        <v>PINTURA</v>
      </c>
      <c r="C81" s="99"/>
      <c r="D81" s="21"/>
      <c r="E81" s="22" t="s">
        <v>41</v>
      </c>
      <c r="F81" s="22"/>
      <c r="G81" s="22"/>
      <c r="H81" s="107">
        <f ca="1">H82/$C$82</f>
        <v>0</v>
      </c>
      <c r="I81" s="107">
        <f t="shared" ref="I81:W81" ca="1" si="197">I82/$C$82</f>
        <v>0</v>
      </c>
      <c r="J81" s="107">
        <f t="shared" ca="1" si="197"/>
        <v>0</v>
      </c>
      <c r="K81" s="107">
        <f t="shared" ca="1" si="197"/>
        <v>0</v>
      </c>
      <c r="L81" s="107">
        <f t="shared" ca="1" si="197"/>
        <v>0</v>
      </c>
      <c r="M81" s="107">
        <f t="shared" ca="1" si="197"/>
        <v>0</v>
      </c>
      <c r="N81" s="107">
        <f t="shared" ca="1" si="197"/>
        <v>0</v>
      </c>
      <c r="O81" s="107">
        <f t="shared" ca="1" si="197"/>
        <v>0</v>
      </c>
      <c r="P81" s="107">
        <f t="shared" ca="1" si="197"/>
        <v>0</v>
      </c>
      <c r="Q81" s="107">
        <f t="shared" ca="1" si="197"/>
        <v>0.5</v>
      </c>
      <c r="R81" s="107">
        <f t="shared" ca="1" si="197"/>
        <v>0</v>
      </c>
      <c r="S81" s="107">
        <f t="shared" ca="1" si="197"/>
        <v>0</v>
      </c>
      <c r="T81" s="107">
        <f t="shared" ca="1" si="197"/>
        <v>0</v>
      </c>
      <c r="U81" s="107">
        <f t="shared" ca="1" si="197"/>
        <v>0</v>
      </c>
      <c r="V81" s="107">
        <f t="shared" ca="1" si="197"/>
        <v>0</v>
      </c>
      <c r="W81" s="107">
        <f t="shared" ca="1" si="197"/>
        <v>0.5</v>
      </c>
      <c r="X81" s="264">
        <f t="shared" ref="X81" ca="1" si="198">X82/C82</f>
        <v>1</v>
      </c>
      <c r="Y81"/>
      <c r="Z81" s="105"/>
      <c r="AA81" s="105"/>
    </row>
    <row r="82" spans="1:29" ht="11.25" customHeight="1">
      <c r="A82" s="26"/>
      <c r="B82" s="27"/>
      <c r="C82" s="100">
        <f ca="1">_xlfn.XLOOKUP(A81,'Orçamento PreliminarConsolidado'!$A$8:$A$101,'Orçamento PreliminarConsolidado'!$C$8:$C$101)</f>
        <v>736500</v>
      </c>
      <c r="D82" s="28">
        <f ca="1">C82/$C$140</f>
        <v>3.9269217447801395E-2</v>
      </c>
      <c r="E82" s="212" t="s">
        <v>42</v>
      </c>
      <c r="F82" s="212"/>
      <c r="G82" s="212"/>
      <c r="H82" s="213">
        <f ca="1">H84+H86+H88</f>
        <v>0</v>
      </c>
      <c r="I82" s="213">
        <f t="shared" ref="I82:W82" ca="1" si="199">I84+I86+I88</f>
        <v>0</v>
      </c>
      <c r="J82" s="213">
        <f t="shared" ca="1" si="199"/>
        <v>0</v>
      </c>
      <c r="K82" s="213">
        <f t="shared" ca="1" si="199"/>
        <v>0</v>
      </c>
      <c r="L82" s="213">
        <f t="shared" ca="1" si="199"/>
        <v>0</v>
      </c>
      <c r="M82" s="213">
        <f t="shared" ca="1" si="199"/>
        <v>0</v>
      </c>
      <c r="N82" s="213">
        <f t="shared" ca="1" si="199"/>
        <v>0</v>
      </c>
      <c r="O82" s="213">
        <f t="shared" ca="1" si="199"/>
        <v>0</v>
      </c>
      <c r="P82" s="213">
        <f t="shared" ca="1" si="199"/>
        <v>0</v>
      </c>
      <c r="Q82" s="213">
        <f t="shared" ca="1" si="199"/>
        <v>368250</v>
      </c>
      <c r="R82" s="213">
        <f t="shared" ca="1" si="199"/>
        <v>0</v>
      </c>
      <c r="S82" s="213">
        <f t="shared" ca="1" si="199"/>
        <v>0</v>
      </c>
      <c r="T82" s="213">
        <f t="shared" ca="1" si="199"/>
        <v>0</v>
      </c>
      <c r="U82" s="213">
        <f t="shared" ca="1" si="199"/>
        <v>0</v>
      </c>
      <c r="V82" s="213">
        <f t="shared" ca="1" si="199"/>
        <v>0</v>
      </c>
      <c r="W82" s="213">
        <f t="shared" ca="1" si="199"/>
        <v>368250</v>
      </c>
      <c r="X82" s="214">
        <f ca="1">SUM(H82:W82)</f>
        <v>736500</v>
      </c>
      <c r="Y82"/>
      <c r="Z82" s="105">
        <f ca="1">C82</f>
        <v>736500</v>
      </c>
      <c r="AA82" s="105" t="b">
        <f ca="1">Z82=X82</f>
        <v>1</v>
      </c>
      <c r="AB82" s="29">
        <f t="shared" ref="AB82" ca="1" si="200">C82-SUM(H82:Q82)</f>
        <v>368250</v>
      </c>
    </row>
    <row r="83" spans="1:29" ht="15">
      <c r="A83" s="215" t="str">
        <f ca="1">'Orçamento PreliminarConsolidado'!A46</f>
        <v>1.14.1</v>
      </c>
      <c r="B83" s="216" t="str">
        <f ca="1">_xlfn.XLOOKUP(A83,'Orçamento PreliminarConsolidado'!$A$8:$A$101,'Orçamento PreliminarConsolidado'!$B$8:$B$101)</f>
        <v>PAREDES</v>
      </c>
      <c r="C83" s="216"/>
      <c r="D83" s="217"/>
      <c r="E83" s="22" t="s">
        <v>41</v>
      </c>
      <c r="F83" s="22"/>
      <c r="G83" s="22"/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0.5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0.5</v>
      </c>
      <c r="X83" s="264">
        <f t="shared" ref="X83" ca="1" si="201">X84/C84</f>
        <v>1</v>
      </c>
      <c r="Y83"/>
      <c r="Z83" s="105"/>
      <c r="AA83" s="105"/>
      <c r="AC83" s="24"/>
    </row>
    <row r="84" spans="1:29" ht="15">
      <c r="A84" s="218"/>
      <c r="B84" s="219"/>
      <c r="C84" s="220">
        <f ca="1">_xlfn.XLOOKUP(A83,'Orçamento PreliminarConsolidado'!$A$8:$A$101,'Orçamento PreliminarConsolidado'!$C$8:$C$101)</f>
        <v>502929</v>
      </c>
      <c r="D84" s="221">
        <f ca="1">C84/$C$140</f>
        <v>2.6815516988194579E-2</v>
      </c>
      <c r="E84" s="222" t="s">
        <v>43</v>
      </c>
      <c r="F84" s="222"/>
      <c r="G84" s="222"/>
      <c r="H84" s="223">
        <f ca="1">$C$84*H83</f>
        <v>0</v>
      </c>
      <c r="I84" s="223">
        <f t="shared" ref="I84:W84" ca="1" si="202">$C$84*I83</f>
        <v>0</v>
      </c>
      <c r="J84" s="223">
        <f t="shared" ca="1" si="202"/>
        <v>0</v>
      </c>
      <c r="K84" s="223">
        <f t="shared" ca="1" si="202"/>
        <v>0</v>
      </c>
      <c r="L84" s="223">
        <f t="shared" ca="1" si="202"/>
        <v>0</v>
      </c>
      <c r="M84" s="223">
        <f t="shared" ca="1" si="202"/>
        <v>0</v>
      </c>
      <c r="N84" s="223">
        <f t="shared" ca="1" si="202"/>
        <v>0</v>
      </c>
      <c r="O84" s="223">
        <f t="shared" ca="1" si="202"/>
        <v>0</v>
      </c>
      <c r="P84" s="223">
        <f t="shared" ca="1" si="202"/>
        <v>0</v>
      </c>
      <c r="Q84" s="223">
        <f t="shared" ca="1" si="202"/>
        <v>251464.5</v>
      </c>
      <c r="R84" s="223">
        <f t="shared" ca="1" si="202"/>
        <v>0</v>
      </c>
      <c r="S84" s="223">
        <f t="shared" ca="1" si="202"/>
        <v>0</v>
      </c>
      <c r="T84" s="223">
        <f t="shared" ca="1" si="202"/>
        <v>0</v>
      </c>
      <c r="U84" s="223">
        <f t="shared" ca="1" si="202"/>
        <v>0</v>
      </c>
      <c r="V84" s="223">
        <f t="shared" ca="1" si="202"/>
        <v>0</v>
      </c>
      <c r="W84" s="223">
        <f t="shared" ca="1" si="202"/>
        <v>251464.5</v>
      </c>
      <c r="X84" s="224">
        <f ca="1">SUM(H84:W84)</f>
        <v>502929</v>
      </c>
      <c r="Y84"/>
      <c r="Z84" s="105">
        <f ca="1">C84</f>
        <v>502929</v>
      </c>
      <c r="AA84" s="105" t="b">
        <f ca="1">Z84=X84</f>
        <v>1</v>
      </c>
      <c r="AB84" s="29">
        <f t="shared" ref="AB84" ca="1" si="203">C84-SUM(H84:Q84)</f>
        <v>251464.5</v>
      </c>
    </row>
    <row r="85" spans="1:29" ht="15">
      <c r="A85" s="215" t="str">
        <f ca="1">'Orçamento PreliminarConsolidado'!A47</f>
        <v>1.14.2</v>
      </c>
      <c r="B85" s="216" t="str">
        <f ca="1">_xlfn.XLOOKUP(A85,'Orçamento PreliminarConsolidado'!$A$8:$A$101,'Orçamento PreliminarConsolidado'!$B$8:$B$101)</f>
        <v>TETO</v>
      </c>
      <c r="C85" s="216"/>
      <c r="D85" s="217"/>
      <c r="E85" s="22" t="s">
        <v>41</v>
      </c>
      <c r="F85" s="22"/>
      <c r="G85" s="22"/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0.5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0.5</v>
      </c>
      <c r="X85" s="264">
        <f t="shared" ref="X85" ca="1" si="204">X86/C86</f>
        <v>1</v>
      </c>
      <c r="Y85"/>
      <c r="Z85" s="105"/>
      <c r="AA85" s="105"/>
      <c r="AC85" s="24"/>
    </row>
    <row r="86" spans="1:29" ht="15">
      <c r="A86" s="218"/>
      <c r="B86" s="219"/>
      <c r="C86" s="220">
        <f ca="1">_xlfn.XLOOKUP(A85,'Orçamento PreliminarConsolidado'!$A$8:$A$101,'Orçamento PreliminarConsolidado'!$C$8:$C$101)</f>
        <v>178181</v>
      </c>
      <c r="D86" s="221">
        <f ca="1">C86/$C$140</f>
        <v>9.5003780503281742E-3</v>
      </c>
      <c r="E86" s="222" t="s">
        <v>43</v>
      </c>
      <c r="F86" s="222"/>
      <c r="G86" s="222"/>
      <c r="H86" s="223">
        <f ca="1">$C$86*H85</f>
        <v>0</v>
      </c>
      <c r="I86" s="223">
        <f t="shared" ref="I86:W86" ca="1" si="205">$C$86*I85</f>
        <v>0</v>
      </c>
      <c r="J86" s="223">
        <f t="shared" ca="1" si="205"/>
        <v>0</v>
      </c>
      <c r="K86" s="223">
        <f t="shared" ca="1" si="205"/>
        <v>0</v>
      </c>
      <c r="L86" s="223">
        <f t="shared" ca="1" si="205"/>
        <v>0</v>
      </c>
      <c r="M86" s="223">
        <f t="shared" ca="1" si="205"/>
        <v>0</v>
      </c>
      <c r="N86" s="223">
        <f t="shared" ca="1" si="205"/>
        <v>0</v>
      </c>
      <c r="O86" s="223">
        <f t="shared" ca="1" si="205"/>
        <v>0</v>
      </c>
      <c r="P86" s="223">
        <f t="shared" ca="1" si="205"/>
        <v>0</v>
      </c>
      <c r="Q86" s="223">
        <f t="shared" ca="1" si="205"/>
        <v>89090.5</v>
      </c>
      <c r="R86" s="223">
        <f t="shared" ca="1" si="205"/>
        <v>0</v>
      </c>
      <c r="S86" s="223">
        <f t="shared" ca="1" si="205"/>
        <v>0</v>
      </c>
      <c r="T86" s="223">
        <f t="shared" ca="1" si="205"/>
        <v>0</v>
      </c>
      <c r="U86" s="223">
        <f t="shared" ca="1" si="205"/>
        <v>0</v>
      </c>
      <c r="V86" s="223">
        <f t="shared" ca="1" si="205"/>
        <v>0</v>
      </c>
      <c r="W86" s="223">
        <f t="shared" ca="1" si="205"/>
        <v>89090.5</v>
      </c>
      <c r="X86" s="224">
        <f ca="1">SUM(H86:W86)</f>
        <v>178181</v>
      </c>
      <c r="Y86"/>
      <c r="Z86" s="105">
        <f ca="1">C86</f>
        <v>178181</v>
      </c>
      <c r="AA86" s="105" t="b">
        <f ca="1">Z86=X86</f>
        <v>1</v>
      </c>
      <c r="AB86" s="29">
        <f t="shared" ref="AB86" ca="1" si="206">C86-SUM(H86:Q86)</f>
        <v>89090.5</v>
      </c>
    </row>
    <row r="87" spans="1:29" ht="15">
      <c r="A87" s="215" t="str">
        <f ca="1">'Orçamento PreliminarConsolidado'!A48</f>
        <v>1.14.3</v>
      </c>
      <c r="B87" s="216" t="str">
        <f ca="1">_xlfn.XLOOKUP(A87,'Orçamento PreliminarConsolidado'!$A$8:$A$101,'Orçamento PreliminarConsolidado'!$B$8:$B$101)</f>
        <v xml:space="preserve"> ESQUADRIAS</v>
      </c>
      <c r="C87" s="216"/>
      <c r="D87" s="217"/>
      <c r="E87" s="22" t="s">
        <v>41</v>
      </c>
      <c r="F87" s="22"/>
      <c r="G87" s="22"/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0.5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0.5</v>
      </c>
      <c r="X87" s="264">
        <f t="shared" ref="X87" ca="1" si="207">X88/C88</f>
        <v>1</v>
      </c>
      <c r="Y87"/>
      <c r="Z87" s="105"/>
      <c r="AA87" s="105"/>
      <c r="AC87" s="24"/>
    </row>
    <row r="88" spans="1:29" ht="15">
      <c r="A88" s="218"/>
      <c r="B88" s="219"/>
      <c r="C88" s="220">
        <f ca="1">_xlfn.XLOOKUP(A87,'Orçamento PreliminarConsolidado'!$A$8:$A$101,'Orçamento PreliminarConsolidado'!$C$8:$C$101)</f>
        <v>55390</v>
      </c>
      <c r="D88" s="221">
        <f ca="1">C88/$C$140</f>
        <v>2.9533224092786413E-3</v>
      </c>
      <c r="E88" s="222" t="s">
        <v>43</v>
      </c>
      <c r="F88" s="222"/>
      <c r="G88" s="222"/>
      <c r="H88" s="223">
        <f ca="1">$C$88*H87</f>
        <v>0</v>
      </c>
      <c r="I88" s="223">
        <f t="shared" ref="I88:W88" ca="1" si="208">$C$88*I87</f>
        <v>0</v>
      </c>
      <c r="J88" s="223">
        <f t="shared" ca="1" si="208"/>
        <v>0</v>
      </c>
      <c r="K88" s="223">
        <f t="shared" ca="1" si="208"/>
        <v>0</v>
      </c>
      <c r="L88" s="223">
        <f t="shared" ca="1" si="208"/>
        <v>0</v>
      </c>
      <c r="M88" s="223">
        <f t="shared" ca="1" si="208"/>
        <v>0</v>
      </c>
      <c r="N88" s="223">
        <f t="shared" ca="1" si="208"/>
        <v>0</v>
      </c>
      <c r="O88" s="223">
        <f t="shared" ca="1" si="208"/>
        <v>0</v>
      </c>
      <c r="P88" s="223">
        <f t="shared" ca="1" si="208"/>
        <v>0</v>
      </c>
      <c r="Q88" s="223">
        <f t="shared" ca="1" si="208"/>
        <v>27695</v>
      </c>
      <c r="R88" s="223">
        <f t="shared" ca="1" si="208"/>
        <v>0</v>
      </c>
      <c r="S88" s="223">
        <f t="shared" ca="1" si="208"/>
        <v>0</v>
      </c>
      <c r="T88" s="223">
        <f t="shared" ca="1" si="208"/>
        <v>0</v>
      </c>
      <c r="U88" s="223">
        <f t="shared" ca="1" si="208"/>
        <v>0</v>
      </c>
      <c r="V88" s="223">
        <f t="shared" ca="1" si="208"/>
        <v>0</v>
      </c>
      <c r="W88" s="223">
        <f t="shared" ca="1" si="208"/>
        <v>27695</v>
      </c>
      <c r="X88" s="224">
        <f ca="1">SUM(H88:W88)</f>
        <v>55390</v>
      </c>
      <c r="Y88"/>
      <c r="Z88" s="105">
        <f ca="1">C88</f>
        <v>55390</v>
      </c>
      <c r="AA88" s="105" t="b">
        <f ca="1">Z88=X88</f>
        <v>1</v>
      </c>
      <c r="AB88" s="29">
        <f t="shared" ref="AB88" ca="1" si="209">C88-SUM(H88:Q88)</f>
        <v>27695</v>
      </c>
    </row>
    <row r="89" spans="1:29" ht="11.25" customHeight="1">
      <c r="A89" s="19" t="str">
        <f ca="1">'Orçamento PreliminarConsolidado'!A49</f>
        <v>1.15</v>
      </c>
      <c r="B89" s="20" t="str">
        <f ca="1">_xlfn.XLOOKUP(A89,'Orçamento PreliminarConsolidado'!$A$8:$A$101,'Orçamento PreliminarConsolidado'!$B$8:$B$101)</f>
        <v>MARMORARIA</v>
      </c>
      <c r="C89" s="99"/>
      <c r="D89" s="21"/>
      <c r="E89" s="22" t="s">
        <v>41</v>
      </c>
      <c r="F89" s="22"/>
      <c r="G89" s="22"/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0.5</v>
      </c>
      <c r="R89" s="23">
        <v>0</v>
      </c>
      <c r="S89" s="23">
        <v>0.5</v>
      </c>
      <c r="T89" s="23">
        <v>0</v>
      </c>
      <c r="U89" s="23">
        <v>0</v>
      </c>
      <c r="V89" s="23">
        <v>0</v>
      </c>
      <c r="W89" s="23">
        <v>0</v>
      </c>
      <c r="X89" s="264">
        <f t="shared" ref="X89" ca="1" si="210">X90/C90</f>
        <v>1</v>
      </c>
      <c r="Y89"/>
      <c r="Z89" s="105"/>
      <c r="AA89" s="105"/>
    </row>
    <row r="90" spans="1:29" ht="11.25" customHeight="1">
      <c r="A90" s="26"/>
      <c r="B90" s="27"/>
      <c r="C90" s="100">
        <f ca="1">_xlfn.XLOOKUP(A89,'Orçamento PreliminarConsolidado'!$A$8:$A$101,'Orçamento PreliminarConsolidado'!$C$8:$C$101)</f>
        <v>39942</v>
      </c>
      <c r="D90" s="28">
        <f ca="1">C90/$C$140</f>
        <v>2.1296552386966508E-3</v>
      </c>
      <c r="E90" s="212" t="s">
        <v>42</v>
      </c>
      <c r="F90" s="212"/>
      <c r="G90" s="212"/>
      <c r="H90" s="213">
        <f ca="1">H89*$C$90</f>
        <v>0</v>
      </c>
      <c r="I90" s="213">
        <f t="shared" ref="I90:W90" ca="1" si="211">I89*$C$90</f>
        <v>0</v>
      </c>
      <c r="J90" s="213">
        <f t="shared" ca="1" si="211"/>
        <v>0</v>
      </c>
      <c r="K90" s="213">
        <f t="shared" ca="1" si="211"/>
        <v>0</v>
      </c>
      <c r="L90" s="213">
        <f t="shared" ca="1" si="211"/>
        <v>0</v>
      </c>
      <c r="M90" s="213">
        <f t="shared" ca="1" si="211"/>
        <v>0</v>
      </c>
      <c r="N90" s="213">
        <f t="shared" ca="1" si="211"/>
        <v>0</v>
      </c>
      <c r="O90" s="213">
        <f t="shared" ca="1" si="211"/>
        <v>0</v>
      </c>
      <c r="P90" s="213">
        <f t="shared" ca="1" si="211"/>
        <v>0</v>
      </c>
      <c r="Q90" s="213">
        <f t="shared" ca="1" si="211"/>
        <v>19971</v>
      </c>
      <c r="R90" s="213">
        <f t="shared" ca="1" si="211"/>
        <v>0</v>
      </c>
      <c r="S90" s="213">
        <f t="shared" ca="1" si="211"/>
        <v>19971</v>
      </c>
      <c r="T90" s="213">
        <f t="shared" ca="1" si="211"/>
        <v>0</v>
      </c>
      <c r="U90" s="213">
        <f t="shared" ca="1" si="211"/>
        <v>0</v>
      </c>
      <c r="V90" s="213">
        <f t="shared" ca="1" si="211"/>
        <v>0</v>
      </c>
      <c r="W90" s="213">
        <f t="shared" ca="1" si="211"/>
        <v>0</v>
      </c>
      <c r="X90" s="214">
        <f ca="1">SUM(H90:W90)</f>
        <v>39942</v>
      </c>
      <c r="Y90"/>
      <c r="Z90" s="105">
        <f ca="1">C90</f>
        <v>39942</v>
      </c>
      <c r="AA90" s="105" t="b">
        <f ca="1">Z90=X90</f>
        <v>1</v>
      </c>
      <c r="AB90" s="29">
        <f t="shared" ref="AB90" ca="1" si="212">C90-SUM(H90:Q90)</f>
        <v>19971</v>
      </c>
    </row>
    <row r="91" spans="1:29" ht="11.25" customHeight="1">
      <c r="A91" s="19" t="str">
        <f ca="1">'Orçamento PreliminarConsolidado'!A50</f>
        <v>1.16</v>
      </c>
      <c r="B91" s="20" t="str">
        <f ca="1">_xlfn.XLOOKUP(A91,'Orçamento PreliminarConsolidado'!$A$8:$A$101,'Orçamento PreliminarConsolidado'!$B$8:$B$101)</f>
        <v>LOUÇAS, METAIS E ACESSÓRIOS</v>
      </c>
      <c r="C91" s="99"/>
      <c r="D91" s="21"/>
      <c r="E91" s="22" t="s">
        <v>41</v>
      </c>
      <c r="F91" s="22"/>
      <c r="G91" s="22"/>
      <c r="H91" s="23">
        <f ca="1">H92/$C$92</f>
        <v>0</v>
      </c>
      <c r="I91" s="23">
        <f t="shared" ref="I91:W91" ca="1" si="213">I92/$C$92</f>
        <v>0</v>
      </c>
      <c r="J91" s="23">
        <f t="shared" ca="1" si="213"/>
        <v>0</v>
      </c>
      <c r="K91" s="23">
        <f t="shared" ca="1" si="213"/>
        <v>0</v>
      </c>
      <c r="L91" s="23">
        <f t="shared" ca="1" si="213"/>
        <v>0</v>
      </c>
      <c r="M91" s="23">
        <f t="shared" ca="1" si="213"/>
        <v>0</v>
      </c>
      <c r="N91" s="23">
        <f t="shared" ca="1" si="213"/>
        <v>0</v>
      </c>
      <c r="O91" s="23">
        <f t="shared" ca="1" si="213"/>
        <v>0</v>
      </c>
      <c r="P91" s="23">
        <f t="shared" ca="1" si="213"/>
        <v>0</v>
      </c>
      <c r="Q91" s="23">
        <f t="shared" ca="1" si="213"/>
        <v>0</v>
      </c>
      <c r="R91" s="23">
        <f t="shared" ca="1" si="213"/>
        <v>0</v>
      </c>
      <c r="S91" s="23">
        <f t="shared" ca="1" si="213"/>
        <v>0</v>
      </c>
      <c r="T91" s="23">
        <f t="shared" ca="1" si="213"/>
        <v>0</v>
      </c>
      <c r="U91" s="23">
        <f t="shared" ca="1" si="213"/>
        <v>0</v>
      </c>
      <c r="V91" s="23">
        <f t="shared" ca="1" si="213"/>
        <v>0</v>
      </c>
      <c r="W91" s="23">
        <f t="shared" ca="1" si="213"/>
        <v>1</v>
      </c>
      <c r="X91" s="264">
        <f t="shared" ref="X91" ca="1" si="214">X92/C92</f>
        <v>1</v>
      </c>
      <c r="Y91"/>
      <c r="Z91" s="105"/>
      <c r="AA91" s="105"/>
    </row>
    <row r="92" spans="1:29" ht="11.25" customHeight="1">
      <c r="A92" s="26"/>
      <c r="B92" s="27"/>
      <c r="C92" s="100">
        <f ca="1">_xlfn.XLOOKUP(A91,'Orçamento PreliminarConsolidado'!$A$8:$A$101,'Orçamento PreliminarConsolidado'!$C$8:$C$101)</f>
        <v>296456</v>
      </c>
      <c r="D92" s="28">
        <f ca="1">C92/$C$140</f>
        <v>1.5806646473462877E-2</v>
      </c>
      <c r="E92" s="212" t="s">
        <v>42</v>
      </c>
      <c r="F92" s="212"/>
      <c r="G92" s="212"/>
      <c r="H92" s="213">
        <f ca="1">H94+H96+H98</f>
        <v>0</v>
      </c>
      <c r="I92" s="213">
        <f t="shared" ref="I92:W92" ca="1" si="215">I94+I96+I98</f>
        <v>0</v>
      </c>
      <c r="J92" s="213">
        <f t="shared" ca="1" si="215"/>
        <v>0</v>
      </c>
      <c r="K92" s="213">
        <f t="shared" ca="1" si="215"/>
        <v>0</v>
      </c>
      <c r="L92" s="213">
        <f t="shared" ca="1" si="215"/>
        <v>0</v>
      </c>
      <c r="M92" s="213">
        <f t="shared" ca="1" si="215"/>
        <v>0</v>
      </c>
      <c r="N92" s="213">
        <f t="shared" ca="1" si="215"/>
        <v>0</v>
      </c>
      <c r="O92" s="213">
        <f t="shared" ca="1" si="215"/>
        <v>0</v>
      </c>
      <c r="P92" s="213">
        <f t="shared" ca="1" si="215"/>
        <v>0</v>
      </c>
      <c r="Q92" s="213">
        <f t="shared" ca="1" si="215"/>
        <v>0</v>
      </c>
      <c r="R92" s="213">
        <f t="shared" ca="1" si="215"/>
        <v>0</v>
      </c>
      <c r="S92" s="213">
        <f t="shared" ca="1" si="215"/>
        <v>0</v>
      </c>
      <c r="T92" s="213">
        <f t="shared" ca="1" si="215"/>
        <v>0</v>
      </c>
      <c r="U92" s="213">
        <f t="shared" ca="1" si="215"/>
        <v>0</v>
      </c>
      <c r="V92" s="213">
        <f t="shared" ca="1" si="215"/>
        <v>0</v>
      </c>
      <c r="W92" s="213">
        <f t="shared" ca="1" si="215"/>
        <v>296456</v>
      </c>
      <c r="X92" s="214">
        <f ca="1">SUM(H92:W92)</f>
        <v>296456</v>
      </c>
      <c r="Y92"/>
      <c r="Z92" s="105">
        <f ca="1">C92</f>
        <v>296456</v>
      </c>
      <c r="AA92" s="105" t="b">
        <f ca="1">Z92=X92</f>
        <v>1</v>
      </c>
      <c r="AB92" s="29">
        <f t="shared" ref="AB92" ca="1" si="216">C92-SUM(H92:Q92)</f>
        <v>296456</v>
      </c>
    </row>
    <row r="93" spans="1:29" ht="15">
      <c r="A93" s="215" t="str">
        <f ca="1">'Orçamento PreliminarConsolidado'!A51</f>
        <v>1.16.1</v>
      </c>
      <c r="B93" s="216" t="str">
        <f ca="1">_xlfn.XLOOKUP(A93,'Orçamento PreliminarConsolidado'!$A$8:$A$101,'Orçamento PreliminarConsolidado'!$B$8:$B$101)</f>
        <v>EQUIPAMENTOS</v>
      </c>
      <c r="C93" s="216"/>
      <c r="D93" s="217"/>
      <c r="E93" s="22" t="s">
        <v>41</v>
      </c>
      <c r="F93" s="22"/>
      <c r="G93" s="22"/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1</v>
      </c>
      <c r="X93" s="264">
        <f t="shared" ref="X93" ca="1" si="217">X94/C94</f>
        <v>1</v>
      </c>
      <c r="Y93"/>
      <c r="Z93" s="105"/>
      <c r="AA93" s="105"/>
      <c r="AC93" s="24"/>
    </row>
    <row r="94" spans="1:29" ht="15">
      <c r="A94" s="218"/>
      <c r="B94" s="219"/>
      <c r="C94" s="220">
        <f ca="1">_xlfn.XLOOKUP(A93,'Orçamento PreliminarConsolidado'!$A$8:$A$101,'Orçamento PreliminarConsolidado'!$C$8:$C$101)</f>
        <v>691</v>
      </c>
      <c r="D94" s="221">
        <f ca="1">C94/$C$140</f>
        <v>3.6843216913008503E-5</v>
      </c>
      <c r="E94" s="222" t="s">
        <v>43</v>
      </c>
      <c r="F94" s="222"/>
      <c r="G94" s="222"/>
      <c r="H94" s="223">
        <f ca="1">$C$94*H93</f>
        <v>0</v>
      </c>
      <c r="I94" s="223">
        <f t="shared" ref="I94:W94" ca="1" si="218">$C$94*I93</f>
        <v>0</v>
      </c>
      <c r="J94" s="223">
        <f t="shared" ca="1" si="218"/>
        <v>0</v>
      </c>
      <c r="K94" s="223">
        <f t="shared" ca="1" si="218"/>
        <v>0</v>
      </c>
      <c r="L94" s="223">
        <f t="shared" ca="1" si="218"/>
        <v>0</v>
      </c>
      <c r="M94" s="223">
        <f t="shared" ca="1" si="218"/>
        <v>0</v>
      </c>
      <c r="N94" s="223">
        <f t="shared" ca="1" si="218"/>
        <v>0</v>
      </c>
      <c r="O94" s="223">
        <f t="shared" ca="1" si="218"/>
        <v>0</v>
      </c>
      <c r="P94" s="223">
        <f t="shared" ca="1" si="218"/>
        <v>0</v>
      </c>
      <c r="Q94" s="223">
        <f t="shared" ca="1" si="218"/>
        <v>0</v>
      </c>
      <c r="R94" s="223">
        <f t="shared" ca="1" si="218"/>
        <v>0</v>
      </c>
      <c r="S94" s="223">
        <f t="shared" ca="1" si="218"/>
        <v>0</v>
      </c>
      <c r="T94" s="223">
        <f t="shared" ca="1" si="218"/>
        <v>0</v>
      </c>
      <c r="U94" s="223">
        <f t="shared" ca="1" si="218"/>
        <v>0</v>
      </c>
      <c r="V94" s="223">
        <f t="shared" ca="1" si="218"/>
        <v>0</v>
      </c>
      <c r="W94" s="223">
        <f t="shared" ca="1" si="218"/>
        <v>691</v>
      </c>
      <c r="X94" s="224">
        <f ca="1">SUM(H94:W94)</f>
        <v>691</v>
      </c>
      <c r="Y94"/>
      <c r="Z94" s="105">
        <f ca="1">C94</f>
        <v>691</v>
      </c>
      <c r="AA94" s="105" t="b">
        <f ca="1">Z94=X94</f>
        <v>1</v>
      </c>
      <c r="AB94" s="29">
        <f t="shared" ref="AB94" ca="1" si="219">C94-SUM(H94:Q94)</f>
        <v>691</v>
      </c>
    </row>
    <row r="95" spans="1:29" ht="15">
      <c r="A95" s="215" t="str">
        <f ca="1">'Orçamento PreliminarConsolidado'!A52</f>
        <v>1.16.2</v>
      </c>
      <c r="B95" s="216" t="str">
        <f ca="1">_xlfn.XLOOKUP(A95,'Orçamento PreliminarConsolidado'!$A$8:$A$101,'Orçamento PreliminarConsolidado'!$B$8:$B$101)</f>
        <v>METAIS, INOX E METALON</v>
      </c>
      <c r="C95" s="216"/>
      <c r="D95" s="217"/>
      <c r="E95" s="22" t="s">
        <v>41</v>
      </c>
      <c r="F95" s="22"/>
      <c r="G95" s="22"/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1</v>
      </c>
      <c r="X95" s="264">
        <f t="shared" ref="X95" ca="1" si="220">X96/C96</f>
        <v>1</v>
      </c>
      <c r="Y95"/>
      <c r="Z95" s="105"/>
      <c r="AA95" s="105"/>
      <c r="AC95" s="24"/>
    </row>
    <row r="96" spans="1:29" ht="15">
      <c r="A96" s="218"/>
      <c r="B96" s="219"/>
      <c r="C96" s="220">
        <f ca="1">_xlfn.XLOOKUP(A95,'Orçamento PreliminarConsolidado'!$A$8:$A$101,'Orçamento PreliminarConsolidado'!$C$8:$C$101)</f>
        <v>216725</v>
      </c>
      <c r="D96" s="221">
        <f ca="1">C96/$C$140</f>
        <v>1.1555493756109649E-2</v>
      </c>
      <c r="E96" s="222" t="s">
        <v>43</v>
      </c>
      <c r="F96" s="222"/>
      <c r="G96" s="222"/>
      <c r="H96" s="223">
        <f ca="1">$C$96*H95</f>
        <v>0</v>
      </c>
      <c r="I96" s="223">
        <f t="shared" ref="I96:W96" ca="1" si="221">$C$96*I95</f>
        <v>0</v>
      </c>
      <c r="J96" s="223">
        <f t="shared" ca="1" si="221"/>
        <v>0</v>
      </c>
      <c r="K96" s="223">
        <f t="shared" ca="1" si="221"/>
        <v>0</v>
      </c>
      <c r="L96" s="223">
        <f t="shared" ca="1" si="221"/>
        <v>0</v>
      </c>
      <c r="M96" s="223">
        <f t="shared" ca="1" si="221"/>
        <v>0</v>
      </c>
      <c r="N96" s="223">
        <f t="shared" ca="1" si="221"/>
        <v>0</v>
      </c>
      <c r="O96" s="223">
        <f t="shared" ca="1" si="221"/>
        <v>0</v>
      </c>
      <c r="P96" s="223">
        <f t="shared" ca="1" si="221"/>
        <v>0</v>
      </c>
      <c r="Q96" s="223">
        <f t="shared" ca="1" si="221"/>
        <v>0</v>
      </c>
      <c r="R96" s="223">
        <f t="shared" ca="1" si="221"/>
        <v>0</v>
      </c>
      <c r="S96" s="223">
        <f t="shared" ca="1" si="221"/>
        <v>0</v>
      </c>
      <c r="T96" s="223">
        <f t="shared" ca="1" si="221"/>
        <v>0</v>
      </c>
      <c r="U96" s="223">
        <f t="shared" ca="1" si="221"/>
        <v>0</v>
      </c>
      <c r="V96" s="223">
        <f t="shared" ca="1" si="221"/>
        <v>0</v>
      </c>
      <c r="W96" s="223">
        <f t="shared" ca="1" si="221"/>
        <v>216725</v>
      </c>
      <c r="X96" s="224">
        <f ca="1">SUM(H96:W96)</f>
        <v>216725</v>
      </c>
      <c r="Y96"/>
      <c r="Z96" s="105">
        <f ca="1">C96</f>
        <v>216725</v>
      </c>
      <c r="AA96" s="105" t="b">
        <f ca="1">Z96=X96</f>
        <v>1</v>
      </c>
      <c r="AB96" s="29">
        <f t="shared" ref="AB96" ca="1" si="222">C96-SUM(H96:Q96)</f>
        <v>216725</v>
      </c>
    </row>
    <row r="97" spans="1:29" ht="15">
      <c r="A97" s="215" t="str">
        <f ca="1">'Orçamento PreliminarConsolidado'!A53</f>
        <v>1.16.3</v>
      </c>
      <c r="B97" s="216" t="str">
        <f ca="1">_xlfn.XLOOKUP(A97,'Orçamento PreliminarConsolidado'!$A$8:$A$101,'Orçamento PreliminarConsolidado'!$B$8:$B$101)</f>
        <v>LOUÇAS</v>
      </c>
      <c r="C97" s="216"/>
      <c r="D97" s="217"/>
      <c r="E97" s="22" t="s">
        <v>41</v>
      </c>
      <c r="F97" s="22"/>
      <c r="G97" s="22"/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1</v>
      </c>
      <c r="X97" s="264">
        <f t="shared" ref="X97" ca="1" si="223">X98/C98</f>
        <v>1</v>
      </c>
      <c r="Y97"/>
      <c r="Z97" s="105"/>
      <c r="AA97" s="105"/>
      <c r="AC97" s="24"/>
    </row>
    <row r="98" spans="1:29" ht="15">
      <c r="A98" s="218"/>
      <c r="B98" s="219"/>
      <c r="C98" s="220">
        <f ca="1">_xlfn.XLOOKUP(A97,'Orçamento PreliminarConsolidado'!$A$8:$A$101,'Orçamento PreliminarConsolidado'!$C$8:$C$101)</f>
        <v>79040</v>
      </c>
      <c r="D98" s="221">
        <f ca="1">C98/$C$140</f>
        <v>4.2143095004402199E-3</v>
      </c>
      <c r="E98" s="222" t="s">
        <v>43</v>
      </c>
      <c r="F98" s="222"/>
      <c r="G98" s="222"/>
      <c r="H98" s="223">
        <f ca="1">$C$98*H97</f>
        <v>0</v>
      </c>
      <c r="I98" s="223">
        <f t="shared" ref="I98:W98" ca="1" si="224">$C$98*I97</f>
        <v>0</v>
      </c>
      <c r="J98" s="223">
        <f t="shared" ca="1" si="224"/>
        <v>0</v>
      </c>
      <c r="K98" s="223">
        <f t="shared" ca="1" si="224"/>
        <v>0</v>
      </c>
      <c r="L98" s="223">
        <f t="shared" ca="1" si="224"/>
        <v>0</v>
      </c>
      <c r="M98" s="223">
        <f t="shared" ca="1" si="224"/>
        <v>0</v>
      </c>
      <c r="N98" s="223">
        <f t="shared" ca="1" si="224"/>
        <v>0</v>
      </c>
      <c r="O98" s="223">
        <f t="shared" ca="1" si="224"/>
        <v>0</v>
      </c>
      <c r="P98" s="223">
        <f t="shared" ca="1" si="224"/>
        <v>0</v>
      </c>
      <c r="Q98" s="223">
        <f t="shared" ca="1" si="224"/>
        <v>0</v>
      </c>
      <c r="R98" s="223">
        <f t="shared" ca="1" si="224"/>
        <v>0</v>
      </c>
      <c r="S98" s="223">
        <f t="shared" ca="1" si="224"/>
        <v>0</v>
      </c>
      <c r="T98" s="223">
        <f t="shared" ca="1" si="224"/>
        <v>0</v>
      </c>
      <c r="U98" s="223">
        <f t="shared" ca="1" si="224"/>
        <v>0</v>
      </c>
      <c r="V98" s="223">
        <f t="shared" ca="1" si="224"/>
        <v>0</v>
      </c>
      <c r="W98" s="223">
        <f t="shared" ca="1" si="224"/>
        <v>79040</v>
      </c>
      <c r="X98" s="224">
        <f ca="1">SUM(H98:W98)</f>
        <v>79040</v>
      </c>
      <c r="Y98"/>
      <c r="Z98" s="105">
        <f ca="1">C98</f>
        <v>79040</v>
      </c>
      <c r="AA98" s="105" t="b">
        <f ca="1">Z98=X98</f>
        <v>1</v>
      </c>
      <c r="AB98" s="29">
        <f t="shared" ref="AB98" ca="1" si="225">C98-SUM(H98:Q98)</f>
        <v>79040</v>
      </c>
    </row>
    <row r="99" spans="1:29" ht="11.25" customHeight="1">
      <c r="A99" s="19" t="str">
        <f ca="1">'Orçamento PreliminarConsolidado'!A54</f>
        <v>1.17</v>
      </c>
      <c r="B99" s="20" t="str">
        <f ca="1">_xlfn.XLOOKUP(A99,'Orçamento PreliminarConsolidado'!$A$8:$A$101,'Orçamento PreliminarConsolidado'!$B$8:$B$101)</f>
        <v>CORRIMÃO, GUARDA CORPO</v>
      </c>
      <c r="C99" s="99"/>
      <c r="D99" s="21"/>
      <c r="E99" s="22" t="s">
        <v>41</v>
      </c>
      <c r="F99" s="22"/>
      <c r="G99" s="22"/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1</v>
      </c>
      <c r="X99" s="264">
        <f t="shared" ref="X99" ca="1" si="226">X100/C100</f>
        <v>1</v>
      </c>
      <c r="Y99"/>
      <c r="Z99" s="105"/>
      <c r="AA99" s="105"/>
    </row>
    <row r="100" spans="1:29" ht="11.25" customHeight="1">
      <c r="A100" s="26"/>
      <c r="B100" s="27"/>
      <c r="C100" s="100">
        <f ca="1">_xlfn.XLOOKUP(A99,'Orçamento PreliminarConsolidado'!$A$8:$A$101,'Orçamento PreliminarConsolidado'!$C$8:$C$101)</f>
        <v>23590</v>
      </c>
      <c r="D100" s="28">
        <f ca="1">C100/$C$140</f>
        <v>1.2577879695772369E-3</v>
      </c>
      <c r="E100" s="212" t="s">
        <v>42</v>
      </c>
      <c r="F100" s="212"/>
      <c r="G100" s="212"/>
      <c r="H100" s="213">
        <f ca="1">H99*$C$100</f>
        <v>0</v>
      </c>
      <c r="I100" s="213">
        <f t="shared" ref="I100:W100" ca="1" si="227">I99*$C$100</f>
        <v>0</v>
      </c>
      <c r="J100" s="213">
        <f t="shared" ca="1" si="227"/>
        <v>0</v>
      </c>
      <c r="K100" s="213">
        <f t="shared" ca="1" si="227"/>
        <v>0</v>
      </c>
      <c r="L100" s="213">
        <f t="shared" ca="1" si="227"/>
        <v>0</v>
      </c>
      <c r="M100" s="213">
        <f t="shared" ca="1" si="227"/>
        <v>0</v>
      </c>
      <c r="N100" s="213">
        <f t="shared" ca="1" si="227"/>
        <v>0</v>
      </c>
      <c r="O100" s="213">
        <f t="shared" ca="1" si="227"/>
        <v>0</v>
      </c>
      <c r="P100" s="213">
        <f t="shared" ca="1" si="227"/>
        <v>0</v>
      </c>
      <c r="Q100" s="213">
        <f t="shared" ca="1" si="227"/>
        <v>0</v>
      </c>
      <c r="R100" s="213">
        <f t="shared" ca="1" si="227"/>
        <v>0</v>
      </c>
      <c r="S100" s="213">
        <f t="shared" ca="1" si="227"/>
        <v>0</v>
      </c>
      <c r="T100" s="213">
        <f t="shared" ca="1" si="227"/>
        <v>0</v>
      </c>
      <c r="U100" s="213">
        <f t="shared" ca="1" si="227"/>
        <v>0</v>
      </c>
      <c r="V100" s="213">
        <f t="shared" ca="1" si="227"/>
        <v>0</v>
      </c>
      <c r="W100" s="213">
        <f t="shared" ca="1" si="227"/>
        <v>23590</v>
      </c>
      <c r="X100" s="214">
        <f ca="1">SUM(H100:W100)</f>
        <v>23590</v>
      </c>
      <c r="Y100"/>
      <c r="Z100" s="105">
        <f ca="1">C100</f>
        <v>23590</v>
      </c>
      <c r="AA100" s="105" t="b">
        <f ca="1">Z100=X100</f>
        <v>1</v>
      </c>
      <c r="AB100" s="29">
        <f t="shared" ref="AB100" ca="1" si="228">C100-SUM(H100:Q100)</f>
        <v>23590</v>
      </c>
    </row>
    <row r="101" spans="1:29" ht="15">
      <c r="A101" s="19" t="str">
        <f ca="1">'Orçamento PreliminarConsolidado'!A55</f>
        <v>1.18</v>
      </c>
      <c r="B101" s="20" t="str">
        <f ca="1">_xlfn.XLOOKUP(A101,'Orçamento PreliminarConsolidado'!$A$8:$A$101,'Orçamento PreliminarConsolidado'!$B$8:$B$101)</f>
        <v>INSTALAÇÕES HIDROSSANITÁRIAS</v>
      </c>
      <c r="C101" s="99"/>
      <c r="D101" s="21"/>
      <c r="E101" s="22" t="s">
        <v>41</v>
      </c>
      <c r="F101" s="22"/>
      <c r="G101" s="22"/>
      <c r="H101" s="23">
        <f ca="1">H102/$C$102</f>
        <v>0</v>
      </c>
      <c r="I101" s="23">
        <f t="shared" ref="I101:W101" ca="1" si="229">I102/$C$102</f>
        <v>0</v>
      </c>
      <c r="J101" s="23">
        <f t="shared" ca="1" si="229"/>
        <v>0.48398875881804199</v>
      </c>
      <c r="K101" s="23">
        <f t="shared" ca="1" si="229"/>
        <v>0</v>
      </c>
      <c r="L101" s="23">
        <f t="shared" ca="1" si="229"/>
        <v>0</v>
      </c>
      <c r="M101" s="23">
        <f t="shared" ca="1" si="229"/>
        <v>0</v>
      </c>
      <c r="N101" s="23">
        <f t="shared" ca="1" si="229"/>
        <v>0.29215784005374373</v>
      </c>
      <c r="O101" s="23">
        <f t="shared" ca="1" si="229"/>
        <v>0</v>
      </c>
      <c r="P101" s="23">
        <f t="shared" ca="1" si="229"/>
        <v>0</v>
      </c>
      <c r="Q101" s="23">
        <f t="shared" ca="1" si="229"/>
        <v>4.8291358459525063E-2</v>
      </c>
      <c r="R101" s="23">
        <f t="shared" ca="1" si="229"/>
        <v>4.9025438046679221E-2</v>
      </c>
      <c r="S101" s="23">
        <f t="shared" ca="1" si="229"/>
        <v>0</v>
      </c>
      <c r="T101" s="23">
        <f t="shared" ca="1" si="229"/>
        <v>0</v>
      </c>
      <c r="U101" s="23">
        <f t="shared" ca="1" si="229"/>
        <v>0.12653660462200997</v>
      </c>
      <c r="V101" s="23">
        <f t="shared" ca="1" si="229"/>
        <v>0</v>
      </c>
      <c r="W101" s="23">
        <f t="shared" ca="1" si="229"/>
        <v>0</v>
      </c>
      <c r="X101" s="264">
        <f t="shared" ref="X101" ca="1" si="230">X102/C102</f>
        <v>1</v>
      </c>
      <c r="Y101"/>
      <c r="Z101" s="105"/>
      <c r="AA101" s="105"/>
    </row>
    <row r="102" spans="1:29" ht="15">
      <c r="A102" s="26"/>
      <c r="B102" s="27"/>
      <c r="C102" s="100">
        <f ca="1">_xlfn.XLOOKUP(A101,'Orçamento PreliminarConsolidado'!$A$8:$A$101,'Orçamento PreliminarConsolidado'!$C$8:$C$101)</f>
        <v>888661</v>
      </c>
      <c r="D102" s="28">
        <f ca="1">C102/$C$140</f>
        <v>4.7382243104386469E-2</v>
      </c>
      <c r="E102" s="212" t="s">
        <v>42</v>
      </c>
      <c r="F102" s="212"/>
      <c r="G102" s="212"/>
      <c r="H102" s="213">
        <f ca="1">H104+H106+H108+H110</f>
        <v>0</v>
      </c>
      <c r="I102" s="213">
        <f t="shared" ref="I102:W102" ca="1" si="231">I104+I106+I108+I110</f>
        <v>0</v>
      </c>
      <c r="J102" s="213">
        <f t="shared" ca="1" si="231"/>
        <v>430101.93440000003</v>
      </c>
      <c r="K102" s="213">
        <f t="shared" ca="1" si="231"/>
        <v>0</v>
      </c>
      <c r="L102" s="213">
        <f t="shared" ca="1" si="231"/>
        <v>0</v>
      </c>
      <c r="M102" s="213">
        <f t="shared" ca="1" si="231"/>
        <v>0</v>
      </c>
      <c r="N102" s="213">
        <f t="shared" ca="1" si="231"/>
        <v>259629.27829999998</v>
      </c>
      <c r="O102" s="213">
        <f t="shared" ca="1" si="231"/>
        <v>0</v>
      </c>
      <c r="P102" s="213">
        <f t="shared" ca="1" si="231"/>
        <v>0</v>
      </c>
      <c r="Q102" s="213">
        <f t="shared" ca="1" si="231"/>
        <v>42914.6469</v>
      </c>
      <c r="R102" s="213">
        <f t="shared" ca="1" si="231"/>
        <v>43566.9948</v>
      </c>
      <c r="S102" s="213">
        <f t="shared" ca="1" si="231"/>
        <v>0</v>
      </c>
      <c r="T102" s="213">
        <f t="shared" ca="1" si="231"/>
        <v>0</v>
      </c>
      <c r="U102" s="213">
        <f t="shared" ca="1" si="231"/>
        <v>112448.14559999999</v>
      </c>
      <c r="V102" s="213">
        <f t="shared" ca="1" si="231"/>
        <v>0</v>
      </c>
      <c r="W102" s="213">
        <f t="shared" ca="1" si="231"/>
        <v>0</v>
      </c>
      <c r="X102" s="214">
        <f ca="1">SUM(H102:W102)</f>
        <v>888661</v>
      </c>
      <c r="Y102"/>
      <c r="Z102" s="105">
        <f ca="1">C102</f>
        <v>888661</v>
      </c>
      <c r="AA102" s="105" t="b">
        <f ca="1">Z102=X102</f>
        <v>1</v>
      </c>
      <c r="AB102" s="29">
        <f t="shared" ref="AB102" ca="1" si="232">C102-SUM(H102:Q102)</f>
        <v>156015.14039999992</v>
      </c>
    </row>
    <row r="103" spans="1:29" ht="15">
      <c r="A103" s="215" t="str">
        <f ca="1">'Orçamento PreliminarConsolidado'!A56</f>
        <v>1.18.1</v>
      </c>
      <c r="B103" s="216" t="str">
        <f ca="1">_xlfn.XLOOKUP(A103,'Orçamento PreliminarConsolidado'!$A$8:$A$101,'Orçamento PreliminarConsolidado'!$B$8:$B$101)</f>
        <v>HIDRAÚLICA</v>
      </c>
      <c r="C103" s="216"/>
      <c r="D103" s="217"/>
      <c r="E103" s="22" t="s">
        <v>41</v>
      </c>
      <c r="F103" s="22"/>
      <c r="G103" s="22"/>
      <c r="H103" s="23">
        <v>0</v>
      </c>
      <c r="I103" s="23">
        <v>0</v>
      </c>
      <c r="J103" s="23">
        <v>0.4249</v>
      </c>
      <c r="K103" s="23">
        <v>0</v>
      </c>
      <c r="L103" s="23">
        <v>0</v>
      </c>
      <c r="M103" s="23">
        <v>0</v>
      </c>
      <c r="N103" s="23">
        <v>0.57509999999999994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64">
        <f t="shared" ref="X103" ca="1" si="233">X104/C104</f>
        <v>0.99999999999999989</v>
      </c>
      <c r="Y103"/>
      <c r="Z103" s="105"/>
      <c r="AA103" s="105"/>
      <c r="AC103" s="24"/>
    </row>
    <row r="104" spans="1:29" ht="15">
      <c r="A104" s="218"/>
      <c r="B104" s="219"/>
      <c r="C104" s="220">
        <f ca="1">_xlfn.XLOOKUP(A103,'Orçamento PreliminarConsolidado'!$A$8:$A$101,'Orçamento PreliminarConsolidado'!$C$8:$C$101)</f>
        <v>243033</v>
      </c>
      <c r="D104" s="221">
        <f ca="1">C104/$C$140</f>
        <v>1.2958201933457592E-2</v>
      </c>
      <c r="E104" s="222" t="s">
        <v>43</v>
      </c>
      <c r="F104" s="222"/>
      <c r="G104" s="222"/>
      <c r="H104" s="223">
        <f ca="1">$C$104*H103</f>
        <v>0</v>
      </c>
      <c r="I104" s="223">
        <f t="shared" ref="I104:W104" ca="1" si="234">$C$104*I103</f>
        <v>0</v>
      </c>
      <c r="J104" s="223">
        <f t="shared" ca="1" si="234"/>
        <v>103264.72169999999</v>
      </c>
      <c r="K104" s="223">
        <f t="shared" ca="1" si="234"/>
        <v>0</v>
      </c>
      <c r="L104" s="223">
        <f t="shared" ca="1" si="234"/>
        <v>0</v>
      </c>
      <c r="M104" s="223">
        <f t="shared" ca="1" si="234"/>
        <v>0</v>
      </c>
      <c r="N104" s="223">
        <f t="shared" ca="1" si="234"/>
        <v>139768.27829999998</v>
      </c>
      <c r="O104" s="223">
        <f t="shared" ca="1" si="234"/>
        <v>0</v>
      </c>
      <c r="P104" s="223">
        <f t="shared" ca="1" si="234"/>
        <v>0</v>
      </c>
      <c r="Q104" s="223">
        <f t="shared" ca="1" si="234"/>
        <v>0</v>
      </c>
      <c r="R104" s="223">
        <f t="shared" ca="1" si="234"/>
        <v>0</v>
      </c>
      <c r="S104" s="223">
        <f t="shared" ca="1" si="234"/>
        <v>0</v>
      </c>
      <c r="T104" s="223">
        <f t="shared" ca="1" si="234"/>
        <v>0</v>
      </c>
      <c r="U104" s="223">
        <f t="shared" ca="1" si="234"/>
        <v>0</v>
      </c>
      <c r="V104" s="223">
        <f t="shared" ca="1" si="234"/>
        <v>0</v>
      </c>
      <c r="W104" s="223">
        <f t="shared" ca="1" si="234"/>
        <v>0</v>
      </c>
      <c r="X104" s="224">
        <f ca="1">SUM(H104:W104)</f>
        <v>243032.99999999997</v>
      </c>
      <c r="Y104"/>
      <c r="Z104" s="105">
        <f ca="1">C104</f>
        <v>243033</v>
      </c>
      <c r="AA104" s="105" t="b">
        <f ca="1">Z104=X104</f>
        <v>1</v>
      </c>
      <c r="AB104" s="29">
        <f t="shared" ref="AB104" ca="1" si="235">C104-SUM(H104:Q104)</f>
        <v>0</v>
      </c>
    </row>
    <row r="105" spans="1:29" ht="15">
      <c r="A105" s="215" t="str">
        <f ca="1">'Orçamento PreliminarConsolidado'!A57</f>
        <v>1.18.2</v>
      </c>
      <c r="B105" s="216" t="str">
        <f ca="1">_xlfn.XLOOKUP(A105,'Orçamento PreliminarConsolidado'!$A$8:$A$101,'Orçamento PreliminarConsolidado'!$B$8:$B$101)</f>
        <v>SANITÁRIA</v>
      </c>
      <c r="C105" s="216"/>
      <c r="D105" s="217"/>
      <c r="E105" s="22" t="s">
        <v>41</v>
      </c>
      <c r="F105" s="22"/>
      <c r="G105" s="22"/>
      <c r="H105" s="23">
        <v>0</v>
      </c>
      <c r="I105" s="23">
        <v>0</v>
      </c>
      <c r="J105" s="23">
        <v>0.85870000000000002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0.14130000000000001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64">
        <f t="shared" ref="X105" ca="1" si="236">X106/C106</f>
        <v>1</v>
      </c>
      <c r="Y105"/>
      <c r="Z105" s="105"/>
      <c r="AA105" s="105"/>
      <c r="AC105" s="24"/>
    </row>
    <row r="106" spans="1:29" ht="15">
      <c r="A106" s="218"/>
      <c r="B106" s="219"/>
      <c r="C106" s="220">
        <f ca="1">_xlfn.XLOOKUP(A105,'Orçamento PreliminarConsolidado'!$A$8:$A$101,'Orçamento PreliminarConsolidado'!$C$8:$C$101)</f>
        <v>303713</v>
      </c>
      <c r="D106" s="221">
        <f ca="1">C106/$C$140</f>
        <v>1.6193580229089077E-2</v>
      </c>
      <c r="E106" s="222" t="s">
        <v>43</v>
      </c>
      <c r="F106" s="222"/>
      <c r="G106" s="222"/>
      <c r="H106" s="223">
        <f ca="1">$C$106*H105</f>
        <v>0</v>
      </c>
      <c r="I106" s="223">
        <f t="shared" ref="I106:W106" ca="1" si="237">$C$106*I105</f>
        <v>0</v>
      </c>
      <c r="J106" s="223">
        <f t="shared" ca="1" si="237"/>
        <v>260798.35310000001</v>
      </c>
      <c r="K106" s="223">
        <f t="shared" ca="1" si="237"/>
        <v>0</v>
      </c>
      <c r="L106" s="223">
        <f t="shared" ca="1" si="237"/>
        <v>0</v>
      </c>
      <c r="M106" s="223">
        <f t="shared" ca="1" si="237"/>
        <v>0</v>
      </c>
      <c r="N106" s="223">
        <f t="shared" ca="1" si="237"/>
        <v>0</v>
      </c>
      <c r="O106" s="223">
        <f t="shared" ca="1" si="237"/>
        <v>0</v>
      </c>
      <c r="P106" s="223">
        <f t="shared" ca="1" si="237"/>
        <v>0</v>
      </c>
      <c r="Q106" s="223">
        <f t="shared" ca="1" si="237"/>
        <v>42914.6469</v>
      </c>
      <c r="R106" s="223">
        <f t="shared" ca="1" si="237"/>
        <v>0</v>
      </c>
      <c r="S106" s="223">
        <f t="shared" ca="1" si="237"/>
        <v>0</v>
      </c>
      <c r="T106" s="223">
        <f t="shared" ca="1" si="237"/>
        <v>0</v>
      </c>
      <c r="U106" s="223">
        <f t="shared" ca="1" si="237"/>
        <v>0</v>
      </c>
      <c r="V106" s="223">
        <f t="shared" ca="1" si="237"/>
        <v>0</v>
      </c>
      <c r="W106" s="223">
        <f t="shared" ca="1" si="237"/>
        <v>0</v>
      </c>
      <c r="X106" s="224">
        <f ca="1">SUM(H106:W106)</f>
        <v>303713</v>
      </c>
      <c r="Y106"/>
      <c r="Z106" s="105">
        <f ca="1">C106</f>
        <v>303713</v>
      </c>
      <c r="AA106" s="105" t="b">
        <f ca="1">Z106=X106</f>
        <v>1</v>
      </c>
      <c r="AB106" s="29">
        <f t="shared" ref="AB106" ca="1" si="238">C106-SUM(H106:Q106)</f>
        <v>0</v>
      </c>
    </row>
    <row r="107" spans="1:29" ht="15">
      <c r="A107" s="215" t="str">
        <f ca="1">'Orçamento PreliminarConsolidado'!A58</f>
        <v>1.18.3</v>
      </c>
      <c r="B107" s="216" t="str">
        <f ca="1">_xlfn.XLOOKUP(A107,'Orçamento PreliminarConsolidado'!$A$8:$A$101,'Orçamento PreliminarConsolidado'!$B$8:$B$101)</f>
        <v>PLUVIAL</v>
      </c>
      <c r="C107" s="216"/>
      <c r="D107" s="217"/>
      <c r="E107" s="22" t="s">
        <v>41</v>
      </c>
      <c r="F107" s="22"/>
      <c r="G107" s="22"/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64">
        <f t="shared" ref="X107" ca="1" si="239">X108/C108</f>
        <v>1</v>
      </c>
      <c r="Y107"/>
      <c r="Z107" s="105"/>
      <c r="AA107" s="105"/>
      <c r="AC107" s="24"/>
    </row>
    <row r="108" spans="1:29" ht="15">
      <c r="A108" s="218"/>
      <c r="B108" s="219"/>
      <c r="C108" s="220">
        <f ca="1">_xlfn.XLOOKUP(A107,'Orçamento PreliminarConsolidado'!$A$8:$A$101,'Orçamento PreliminarConsolidado'!$C$8:$C$101)</f>
        <v>119861</v>
      </c>
      <c r="D108" s="221">
        <f ca="1">C108/$C$140</f>
        <v>6.3908318703474855E-3</v>
      </c>
      <c r="E108" s="222" t="s">
        <v>43</v>
      </c>
      <c r="F108" s="222"/>
      <c r="G108" s="222"/>
      <c r="H108" s="223">
        <f ca="1">$C$108*H107</f>
        <v>0</v>
      </c>
      <c r="I108" s="223">
        <f t="shared" ref="I108:W108" ca="1" si="240">$C$108*I107</f>
        <v>0</v>
      </c>
      <c r="J108" s="223">
        <f t="shared" ca="1" si="240"/>
        <v>0</v>
      </c>
      <c r="K108" s="223">
        <f t="shared" ca="1" si="240"/>
        <v>0</v>
      </c>
      <c r="L108" s="223">
        <f t="shared" ca="1" si="240"/>
        <v>0</v>
      </c>
      <c r="M108" s="223">
        <f t="shared" ca="1" si="240"/>
        <v>0</v>
      </c>
      <c r="N108" s="223">
        <f t="shared" ca="1" si="240"/>
        <v>119861</v>
      </c>
      <c r="O108" s="223">
        <f t="shared" ca="1" si="240"/>
        <v>0</v>
      </c>
      <c r="P108" s="223">
        <f t="shared" ca="1" si="240"/>
        <v>0</v>
      </c>
      <c r="Q108" s="223">
        <f t="shared" ca="1" si="240"/>
        <v>0</v>
      </c>
      <c r="R108" s="223">
        <f t="shared" ca="1" si="240"/>
        <v>0</v>
      </c>
      <c r="S108" s="223">
        <f t="shared" ca="1" si="240"/>
        <v>0</v>
      </c>
      <c r="T108" s="223">
        <f t="shared" ca="1" si="240"/>
        <v>0</v>
      </c>
      <c r="U108" s="223">
        <f t="shared" ca="1" si="240"/>
        <v>0</v>
      </c>
      <c r="V108" s="223">
        <f t="shared" ca="1" si="240"/>
        <v>0</v>
      </c>
      <c r="W108" s="223">
        <f t="shared" ca="1" si="240"/>
        <v>0</v>
      </c>
      <c r="X108" s="224">
        <f ca="1">SUM(H108:W108)</f>
        <v>119861</v>
      </c>
      <c r="Y108"/>
      <c r="Z108" s="105">
        <f ca="1">C108</f>
        <v>119861</v>
      </c>
      <c r="AA108" s="105" t="b">
        <f ca="1">Z108=X108</f>
        <v>1</v>
      </c>
      <c r="AB108" s="29">
        <f t="shared" ref="AB108" ca="1" si="241">C108-SUM(H108:Q108)</f>
        <v>0</v>
      </c>
    </row>
    <row r="109" spans="1:29" ht="28.5">
      <c r="A109" s="215" t="str">
        <f ca="1">'Orçamento PreliminarConsolidado'!A59</f>
        <v>1.18.4</v>
      </c>
      <c r="B109" s="216" t="str">
        <f ca="1">_xlfn.XLOOKUP(A109,'Orçamento PreliminarConsolidado'!$A$8:$A$101,'Orçamento PreliminarConsolidado'!$B$8:$B$101)</f>
        <v>PREVENÇÃO E COMBATE A INCÊNDIO (PCI)</v>
      </c>
      <c r="C109" s="216"/>
      <c r="D109" s="217"/>
      <c r="E109" s="22" t="s">
        <v>41</v>
      </c>
      <c r="F109" s="22"/>
      <c r="G109" s="22"/>
      <c r="H109" s="113">
        <v>0</v>
      </c>
      <c r="I109" s="113">
        <v>0</v>
      </c>
      <c r="J109" s="113">
        <v>0.2974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>
        <v>0</v>
      </c>
      <c r="Q109" s="113">
        <v>0</v>
      </c>
      <c r="R109" s="113">
        <v>0.19620000000000001</v>
      </c>
      <c r="S109" s="113">
        <v>0</v>
      </c>
      <c r="T109" s="113">
        <v>0</v>
      </c>
      <c r="U109" s="113">
        <v>0.50639999999999996</v>
      </c>
      <c r="V109" s="113">
        <v>0</v>
      </c>
      <c r="W109" s="113">
        <v>0</v>
      </c>
      <c r="X109" s="225">
        <f t="shared" ref="X109" ca="1" si="242">X110/C110</f>
        <v>1</v>
      </c>
      <c r="Y109"/>
      <c r="Z109" s="105"/>
      <c r="AA109" s="105"/>
      <c r="AC109" s="24"/>
    </row>
    <row r="110" spans="1:29" ht="15">
      <c r="A110" s="218"/>
      <c r="B110" s="219"/>
      <c r="C110" s="220">
        <f ca="1">_xlfn.XLOOKUP(A109,'Orçamento PreliminarConsolidado'!$A$8:$A$101,'Orçamento PreliminarConsolidado'!$C$8:$C$101)</f>
        <v>222054</v>
      </c>
      <c r="D110" s="221">
        <f ca="1">C110/$C$140</f>
        <v>1.1839629071492316E-2</v>
      </c>
      <c r="E110" s="222" t="s">
        <v>43</v>
      </c>
      <c r="F110" s="222"/>
      <c r="G110" s="222"/>
      <c r="H110" s="223">
        <f ca="1">$C$110*H109</f>
        <v>0</v>
      </c>
      <c r="I110" s="223">
        <f t="shared" ref="I110:W110" ca="1" si="243">$C$110*I109</f>
        <v>0</v>
      </c>
      <c r="J110" s="223">
        <f t="shared" ca="1" si="243"/>
        <v>66038.859599999996</v>
      </c>
      <c r="K110" s="223">
        <f t="shared" ca="1" si="243"/>
        <v>0</v>
      </c>
      <c r="L110" s="223">
        <f t="shared" ca="1" si="243"/>
        <v>0</v>
      </c>
      <c r="M110" s="223">
        <f t="shared" ca="1" si="243"/>
        <v>0</v>
      </c>
      <c r="N110" s="223">
        <f t="shared" ca="1" si="243"/>
        <v>0</v>
      </c>
      <c r="O110" s="223">
        <f t="shared" ca="1" si="243"/>
        <v>0</v>
      </c>
      <c r="P110" s="223">
        <f t="shared" ca="1" si="243"/>
        <v>0</v>
      </c>
      <c r="Q110" s="223">
        <f t="shared" ca="1" si="243"/>
        <v>0</v>
      </c>
      <c r="R110" s="223">
        <f t="shared" ca="1" si="243"/>
        <v>43566.9948</v>
      </c>
      <c r="S110" s="223">
        <f t="shared" ca="1" si="243"/>
        <v>0</v>
      </c>
      <c r="T110" s="223">
        <f t="shared" ca="1" si="243"/>
        <v>0</v>
      </c>
      <c r="U110" s="223">
        <f t="shared" ca="1" si="243"/>
        <v>112448.14559999999</v>
      </c>
      <c r="V110" s="223">
        <f t="shared" ca="1" si="243"/>
        <v>0</v>
      </c>
      <c r="W110" s="223">
        <f t="shared" ca="1" si="243"/>
        <v>0</v>
      </c>
      <c r="X110" s="224">
        <f ca="1">SUM(H110:W110)</f>
        <v>222054</v>
      </c>
      <c r="Y110"/>
      <c r="Z110" s="105">
        <f ca="1">C110</f>
        <v>222054</v>
      </c>
      <c r="AA110" s="105" t="b">
        <f ca="1">Z110=X110</f>
        <v>1</v>
      </c>
      <c r="AB110" s="29">
        <f t="shared" ref="AB110" ca="1" si="244">C110-SUM(H110:Q110)</f>
        <v>156015.1404</v>
      </c>
    </row>
    <row r="111" spans="1:29" ht="15">
      <c r="A111" s="19" t="str">
        <f ca="1">'Orçamento PreliminarConsolidado'!A60</f>
        <v>1.19</v>
      </c>
      <c r="B111" s="20" t="str">
        <f ca="1">_xlfn.XLOOKUP(A111,'Orçamento PreliminarConsolidado'!$A$8:$A$101,'Orçamento PreliminarConsolidado'!$B$8:$B$101)</f>
        <v>INSTALAÇÕES ELÉTRICAS</v>
      </c>
      <c r="C111" s="99"/>
      <c r="D111" s="21"/>
      <c r="E111" s="22" t="s">
        <v>41</v>
      </c>
      <c r="F111" s="22"/>
      <c r="G111" s="22"/>
      <c r="H111" s="23">
        <f ca="1">H112/$C$112</f>
        <v>0</v>
      </c>
      <c r="I111" s="23">
        <f t="shared" ref="I111:W111" ca="1" si="245">I112/$C$112</f>
        <v>0</v>
      </c>
      <c r="J111" s="23">
        <f t="shared" ca="1" si="245"/>
        <v>0</v>
      </c>
      <c r="K111" s="23">
        <f t="shared" ca="1" si="245"/>
        <v>0</v>
      </c>
      <c r="L111" s="23">
        <f t="shared" ca="1" si="245"/>
        <v>0.10628636939817626</v>
      </c>
      <c r="M111" s="23">
        <f t="shared" ca="1" si="245"/>
        <v>0</v>
      </c>
      <c r="N111" s="23">
        <f t="shared" ca="1" si="245"/>
        <v>0.10391609723477241</v>
      </c>
      <c r="O111" s="23">
        <f t="shared" ca="1" si="245"/>
        <v>0</v>
      </c>
      <c r="P111" s="23">
        <f t="shared" ca="1" si="245"/>
        <v>0</v>
      </c>
      <c r="Q111" s="23">
        <f t="shared" ca="1" si="245"/>
        <v>0</v>
      </c>
      <c r="R111" s="23">
        <f t="shared" ca="1" si="245"/>
        <v>0.43332135216179557</v>
      </c>
      <c r="S111" s="23">
        <f t="shared" ca="1" si="245"/>
        <v>0</v>
      </c>
      <c r="T111" s="23">
        <f t="shared" ca="1" si="245"/>
        <v>0</v>
      </c>
      <c r="U111" s="23">
        <f t="shared" ca="1" si="245"/>
        <v>0.35647618120525576</v>
      </c>
      <c r="V111" s="23">
        <f t="shared" ca="1" si="245"/>
        <v>0</v>
      </c>
      <c r="W111" s="23">
        <f t="shared" ca="1" si="245"/>
        <v>0</v>
      </c>
      <c r="X111" s="264">
        <f t="shared" ref="X111" ca="1" si="246">X112/C112</f>
        <v>1</v>
      </c>
      <c r="Y111"/>
      <c r="Z111" s="105"/>
      <c r="AA111" s="105"/>
    </row>
    <row r="112" spans="1:29" ht="15">
      <c r="A112" s="26"/>
      <c r="B112" s="27"/>
      <c r="C112" s="100">
        <f ca="1">_xlfn.XLOOKUP(A111,'Orçamento PreliminarConsolidado'!$A$8:$A$101,'Orçamento PreliminarConsolidado'!$C$8:$C$101)</f>
        <v>1890188</v>
      </c>
      <c r="D112" s="28">
        <f ca="1">C112/$C$140</f>
        <v>0.10078235382107918</v>
      </c>
      <c r="E112" s="212" t="s">
        <v>42</v>
      </c>
      <c r="F112" s="212"/>
      <c r="G112" s="212"/>
      <c r="H112" s="213">
        <f ca="1">H114+H116+H118</f>
        <v>0</v>
      </c>
      <c r="I112" s="213">
        <f t="shared" ref="I112:W112" ca="1" si="247">I114+I116+I118</f>
        <v>0</v>
      </c>
      <c r="J112" s="213">
        <f t="shared" ca="1" si="247"/>
        <v>0</v>
      </c>
      <c r="K112" s="213">
        <f t="shared" ca="1" si="247"/>
        <v>0</v>
      </c>
      <c r="L112" s="213">
        <f t="shared" ca="1" si="247"/>
        <v>200901.22</v>
      </c>
      <c r="M112" s="213">
        <f t="shared" ca="1" si="247"/>
        <v>0</v>
      </c>
      <c r="N112" s="213">
        <f t="shared" ca="1" si="247"/>
        <v>196420.96</v>
      </c>
      <c r="O112" s="213">
        <f t="shared" ca="1" si="247"/>
        <v>0</v>
      </c>
      <c r="P112" s="213">
        <f t="shared" ca="1" si="247"/>
        <v>0</v>
      </c>
      <c r="Q112" s="213">
        <f t="shared" ca="1" si="247"/>
        <v>0</v>
      </c>
      <c r="R112" s="213">
        <f t="shared" ca="1" si="247"/>
        <v>819058.82000000007</v>
      </c>
      <c r="S112" s="213">
        <f t="shared" ca="1" si="247"/>
        <v>0</v>
      </c>
      <c r="T112" s="213">
        <f t="shared" ca="1" si="247"/>
        <v>0</v>
      </c>
      <c r="U112" s="213">
        <f t="shared" ca="1" si="247"/>
        <v>673807</v>
      </c>
      <c r="V112" s="213">
        <f t="shared" ca="1" si="247"/>
        <v>0</v>
      </c>
      <c r="W112" s="213">
        <f t="shared" ca="1" si="247"/>
        <v>0</v>
      </c>
      <c r="X112" s="214">
        <f ca="1">SUM(H112:W112)</f>
        <v>1890188</v>
      </c>
      <c r="Y112"/>
      <c r="Z112" s="105">
        <f ca="1">C112</f>
        <v>1890188</v>
      </c>
      <c r="AA112" s="105" t="b">
        <f ca="1">Z112=X112</f>
        <v>1</v>
      </c>
      <c r="AB112" s="29">
        <f t="shared" ref="AB112" ca="1" si="248">C112-SUM(H112:Q112)</f>
        <v>1492865.82</v>
      </c>
    </row>
    <row r="113" spans="1:29" ht="15">
      <c r="A113" s="215" t="str">
        <f ca="1">'Orçamento PreliminarConsolidado'!A61</f>
        <v>1.19.1</v>
      </c>
      <c r="B113" s="216" t="str">
        <f ca="1">_xlfn.XLOOKUP(A113,'Orçamento PreliminarConsolidado'!$A$8:$A$101,'Orçamento PreliminarConsolidado'!$B$8:$B$101)</f>
        <v>INFRAESTRUTURA</v>
      </c>
      <c r="C113" s="216"/>
      <c r="D113" s="217"/>
      <c r="E113" s="22" t="s">
        <v>41</v>
      </c>
      <c r="F113" s="22"/>
      <c r="G113" s="22"/>
      <c r="H113" s="23">
        <v>0</v>
      </c>
      <c r="I113" s="23">
        <v>0</v>
      </c>
      <c r="J113" s="23">
        <v>0</v>
      </c>
      <c r="K113" s="23">
        <v>0</v>
      </c>
      <c r="L113" s="23">
        <v>0.13</v>
      </c>
      <c r="M113" s="23">
        <v>0</v>
      </c>
      <c r="N113" s="23">
        <v>0.09</v>
      </c>
      <c r="O113" s="23">
        <v>0</v>
      </c>
      <c r="P113" s="23">
        <v>0</v>
      </c>
      <c r="Q113" s="23">
        <v>0</v>
      </c>
      <c r="R113" s="23">
        <v>0.53</v>
      </c>
      <c r="S113" s="23">
        <v>0</v>
      </c>
      <c r="T113" s="23">
        <v>0</v>
      </c>
      <c r="U113" s="23">
        <v>0.25</v>
      </c>
      <c r="V113" s="23">
        <v>0</v>
      </c>
      <c r="W113" s="23">
        <v>0</v>
      </c>
      <c r="X113" s="264">
        <f t="shared" ref="X113" ca="1" si="249">X114/C114</f>
        <v>1</v>
      </c>
      <c r="Y113"/>
      <c r="Z113" s="105"/>
      <c r="AA113" s="105"/>
      <c r="AC113" s="24"/>
    </row>
    <row r="114" spans="1:29" ht="15">
      <c r="A114" s="218"/>
      <c r="B114" s="219"/>
      <c r="C114" s="220">
        <f ca="1">_xlfn.XLOOKUP(A113,'Orçamento PreliminarConsolidado'!$A$8:$A$101,'Orçamento PreliminarConsolidado'!$C$8:$C$101)</f>
        <v>1545394</v>
      </c>
      <c r="D114" s="221">
        <f ca="1">C114/$C$140</f>
        <v>8.2398388361884026E-2</v>
      </c>
      <c r="E114" s="222" t="s">
        <v>43</v>
      </c>
      <c r="F114" s="222"/>
      <c r="G114" s="222"/>
      <c r="H114" s="223">
        <f ca="1">$C$114*H113</f>
        <v>0</v>
      </c>
      <c r="I114" s="223">
        <f t="shared" ref="I114:W114" ca="1" si="250">$C$114*I113</f>
        <v>0</v>
      </c>
      <c r="J114" s="223">
        <f t="shared" ca="1" si="250"/>
        <v>0</v>
      </c>
      <c r="K114" s="223">
        <f t="shared" ca="1" si="250"/>
        <v>0</v>
      </c>
      <c r="L114" s="223">
        <f t="shared" ca="1" si="250"/>
        <v>200901.22</v>
      </c>
      <c r="M114" s="223">
        <f t="shared" ca="1" si="250"/>
        <v>0</v>
      </c>
      <c r="N114" s="223">
        <f t="shared" ca="1" si="250"/>
        <v>139085.46</v>
      </c>
      <c r="O114" s="223">
        <f t="shared" ca="1" si="250"/>
        <v>0</v>
      </c>
      <c r="P114" s="223">
        <f t="shared" ca="1" si="250"/>
        <v>0</v>
      </c>
      <c r="Q114" s="223">
        <f t="shared" ca="1" si="250"/>
        <v>0</v>
      </c>
      <c r="R114" s="223">
        <f t="shared" ca="1" si="250"/>
        <v>819058.82000000007</v>
      </c>
      <c r="S114" s="223">
        <f t="shared" ca="1" si="250"/>
        <v>0</v>
      </c>
      <c r="T114" s="223">
        <f t="shared" ca="1" si="250"/>
        <v>0</v>
      </c>
      <c r="U114" s="223">
        <f t="shared" ca="1" si="250"/>
        <v>386348.5</v>
      </c>
      <c r="V114" s="223">
        <f t="shared" ca="1" si="250"/>
        <v>0</v>
      </c>
      <c r="W114" s="223">
        <f t="shared" ca="1" si="250"/>
        <v>0</v>
      </c>
      <c r="X114" s="224">
        <f ca="1">SUM(H114:W114)</f>
        <v>1545394</v>
      </c>
      <c r="Y114"/>
      <c r="Z114" s="105">
        <f ca="1">C114</f>
        <v>1545394</v>
      </c>
      <c r="AA114" s="105" t="b">
        <f ca="1">Z114=X114</f>
        <v>1</v>
      </c>
      <c r="AB114" s="29">
        <f t="shared" ref="AB114" ca="1" si="251">C114-SUM(H114:Q114)</f>
        <v>1205407.32</v>
      </c>
    </row>
    <row r="115" spans="1:29" ht="15">
      <c r="A115" s="215" t="str">
        <f ca="1">'Orçamento PreliminarConsolidado'!A62</f>
        <v>1.19.2</v>
      </c>
      <c r="B115" s="216" t="str">
        <f ca="1">_xlfn.XLOOKUP(A115,'Orçamento PreliminarConsolidado'!$A$8:$A$101,'Orçamento PreliminarConsolidado'!$B$8:$B$101)</f>
        <v>ILUMINAÇÃO</v>
      </c>
      <c r="C115" s="216"/>
      <c r="D115" s="217"/>
      <c r="E115" s="22" t="s">
        <v>41</v>
      </c>
      <c r="F115" s="22"/>
      <c r="G115" s="22"/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1</v>
      </c>
      <c r="V115" s="23">
        <v>0</v>
      </c>
      <c r="W115" s="23">
        <v>0</v>
      </c>
      <c r="X115" s="264">
        <f t="shared" ref="X115" ca="1" si="252">X116/C116</f>
        <v>1</v>
      </c>
      <c r="Y115"/>
      <c r="Z115" s="105"/>
      <c r="AA115" s="105"/>
      <c r="AC115" s="24"/>
    </row>
    <row r="116" spans="1:29" ht="15">
      <c r="A116" s="218"/>
      <c r="B116" s="219"/>
      <c r="C116" s="220">
        <f ca="1">_xlfn.XLOOKUP(A115,'Orçamento PreliminarConsolidado'!$A$8:$A$101,'Orçamento PreliminarConsolidado'!$C$8:$C$101)</f>
        <v>230123</v>
      </c>
      <c r="D116" s="221">
        <f ca="1">C116/$C$140</f>
        <v>1.2269857605893279E-2</v>
      </c>
      <c r="E116" s="222" t="s">
        <v>43</v>
      </c>
      <c r="F116" s="222"/>
      <c r="G116" s="222"/>
      <c r="H116" s="223">
        <f ca="1">$C$116*H115</f>
        <v>0</v>
      </c>
      <c r="I116" s="223">
        <f t="shared" ref="I116:W116" ca="1" si="253">$C$116*I115</f>
        <v>0</v>
      </c>
      <c r="J116" s="223">
        <f t="shared" ca="1" si="253"/>
        <v>0</v>
      </c>
      <c r="K116" s="223">
        <f t="shared" ca="1" si="253"/>
        <v>0</v>
      </c>
      <c r="L116" s="223">
        <f t="shared" ca="1" si="253"/>
        <v>0</v>
      </c>
      <c r="M116" s="223">
        <f t="shared" ca="1" si="253"/>
        <v>0</v>
      </c>
      <c r="N116" s="223">
        <f t="shared" ca="1" si="253"/>
        <v>0</v>
      </c>
      <c r="O116" s="223">
        <f t="shared" ca="1" si="253"/>
        <v>0</v>
      </c>
      <c r="P116" s="223">
        <f t="shared" ca="1" si="253"/>
        <v>0</v>
      </c>
      <c r="Q116" s="223">
        <f t="shared" ca="1" si="253"/>
        <v>0</v>
      </c>
      <c r="R116" s="223">
        <f t="shared" ca="1" si="253"/>
        <v>0</v>
      </c>
      <c r="S116" s="223">
        <f t="shared" ca="1" si="253"/>
        <v>0</v>
      </c>
      <c r="T116" s="223">
        <f t="shared" ca="1" si="253"/>
        <v>0</v>
      </c>
      <c r="U116" s="223">
        <f t="shared" ca="1" si="253"/>
        <v>230123</v>
      </c>
      <c r="V116" s="223">
        <f t="shared" ca="1" si="253"/>
        <v>0</v>
      </c>
      <c r="W116" s="223">
        <f t="shared" ca="1" si="253"/>
        <v>0</v>
      </c>
      <c r="X116" s="224">
        <f ca="1">SUM(H116:W116)</f>
        <v>230123</v>
      </c>
      <c r="Y116"/>
      <c r="Z116" s="105">
        <f ca="1">C116</f>
        <v>230123</v>
      </c>
      <c r="AA116" s="105" t="b">
        <f ca="1">Z116=X116</f>
        <v>1</v>
      </c>
      <c r="AB116" s="29">
        <f t="shared" ref="AB116" ca="1" si="254">C116-SUM(H116:Q116)</f>
        <v>230123</v>
      </c>
    </row>
    <row r="117" spans="1:29" ht="15">
      <c r="A117" s="215" t="str">
        <f ca="1">'Orçamento PreliminarConsolidado'!A63</f>
        <v>1.19.3</v>
      </c>
      <c r="B117" s="216" t="str">
        <f ca="1">_xlfn.XLOOKUP(A117,'Orçamento PreliminarConsolidado'!$A$8:$A$101,'Orçamento PreliminarConsolidado'!$B$8:$B$101)</f>
        <v>SPDA</v>
      </c>
      <c r="C117" s="216"/>
      <c r="D117" s="217"/>
      <c r="E117" s="22" t="s">
        <v>41</v>
      </c>
      <c r="F117" s="22"/>
      <c r="G117" s="22"/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0.5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0.5</v>
      </c>
      <c r="V117" s="23">
        <v>0</v>
      </c>
      <c r="W117" s="23">
        <v>0</v>
      </c>
      <c r="X117" s="264">
        <f t="shared" ref="X117" ca="1" si="255">X118/C118</f>
        <v>1</v>
      </c>
      <c r="Y117"/>
      <c r="Z117" s="105"/>
      <c r="AA117" s="105"/>
      <c r="AC117" s="24"/>
    </row>
    <row r="118" spans="1:29" ht="15">
      <c r="A118" s="218"/>
      <c r="B118" s="219"/>
      <c r="C118" s="220">
        <f ca="1">_xlfn.XLOOKUP(A117,'Orçamento PreliminarConsolidado'!$A$8:$A$101,'Orçamento PreliminarConsolidado'!$C$8:$C$101)</f>
        <v>114671</v>
      </c>
      <c r="D118" s="221">
        <f ca="1">C118/$C$140</f>
        <v>6.1141078533018785E-3</v>
      </c>
      <c r="E118" s="222" t="s">
        <v>43</v>
      </c>
      <c r="F118" s="222"/>
      <c r="G118" s="222"/>
      <c r="H118" s="223">
        <f ca="1">$C$118*H117</f>
        <v>0</v>
      </c>
      <c r="I118" s="223">
        <f t="shared" ref="I118:W118" ca="1" si="256">$C$118*I117</f>
        <v>0</v>
      </c>
      <c r="J118" s="223">
        <f t="shared" ca="1" si="256"/>
        <v>0</v>
      </c>
      <c r="K118" s="223">
        <f t="shared" ca="1" si="256"/>
        <v>0</v>
      </c>
      <c r="L118" s="223">
        <f t="shared" ca="1" si="256"/>
        <v>0</v>
      </c>
      <c r="M118" s="223">
        <f t="shared" ca="1" si="256"/>
        <v>0</v>
      </c>
      <c r="N118" s="223">
        <f t="shared" ca="1" si="256"/>
        <v>57335.5</v>
      </c>
      <c r="O118" s="223">
        <f t="shared" ca="1" si="256"/>
        <v>0</v>
      </c>
      <c r="P118" s="223">
        <f t="shared" ca="1" si="256"/>
        <v>0</v>
      </c>
      <c r="Q118" s="223">
        <f t="shared" ca="1" si="256"/>
        <v>0</v>
      </c>
      <c r="R118" s="223">
        <f t="shared" ca="1" si="256"/>
        <v>0</v>
      </c>
      <c r="S118" s="223">
        <f t="shared" ca="1" si="256"/>
        <v>0</v>
      </c>
      <c r="T118" s="223">
        <f t="shared" ca="1" si="256"/>
        <v>0</v>
      </c>
      <c r="U118" s="223">
        <f t="shared" ca="1" si="256"/>
        <v>57335.5</v>
      </c>
      <c r="V118" s="223">
        <f t="shared" ca="1" si="256"/>
        <v>0</v>
      </c>
      <c r="W118" s="223">
        <f t="shared" ca="1" si="256"/>
        <v>0</v>
      </c>
      <c r="X118" s="224">
        <f ca="1">SUM(H118:W118)</f>
        <v>114671</v>
      </c>
      <c r="Y118"/>
      <c r="Z118" s="105">
        <f ca="1">C118</f>
        <v>114671</v>
      </c>
      <c r="AA118" s="105" t="b">
        <f ca="1">Z118=X118</f>
        <v>1</v>
      </c>
      <c r="AB118" s="29">
        <f t="shared" ref="AB118" ca="1" si="257">C118-SUM(H118:Q118)</f>
        <v>57335.5</v>
      </c>
    </row>
    <row r="119" spans="1:29" ht="15">
      <c r="A119" s="19" t="str">
        <f ca="1">'Orçamento PreliminarConsolidado'!A64</f>
        <v>1.20</v>
      </c>
      <c r="B119" s="20" t="str">
        <f ca="1">_xlfn.XLOOKUP(A119,'Orçamento PreliminarConsolidado'!$A$8:$A$101,'Orçamento PreliminarConsolidado'!$B$8:$B$101)</f>
        <v>CLIMATIZAÇÃO</v>
      </c>
      <c r="C119" s="99"/>
      <c r="D119" s="21"/>
      <c r="E119" s="22" t="s">
        <v>41</v>
      </c>
      <c r="F119" s="22"/>
      <c r="G119" s="22"/>
      <c r="H119" s="23">
        <f ca="1">H120/$C$120</f>
        <v>0</v>
      </c>
      <c r="I119" s="23">
        <f t="shared" ref="I119:W119" ca="1" si="258">I120/$C$120</f>
        <v>0</v>
      </c>
      <c r="J119" s="23">
        <f t="shared" ca="1" si="258"/>
        <v>0</v>
      </c>
      <c r="K119" s="23">
        <f t="shared" ca="1" si="258"/>
        <v>0</v>
      </c>
      <c r="L119" s="23">
        <f t="shared" ca="1" si="258"/>
        <v>0</v>
      </c>
      <c r="M119" s="23">
        <f t="shared" ca="1" si="258"/>
        <v>0.43811388632535725</v>
      </c>
      <c r="N119" s="23">
        <f t="shared" ca="1" si="258"/>
        <v>0</v>
      </c>
      <c r="O119" s="23">
        <f t="shared" ca="1" si="258"/>
        <v>0</v>
      </c>
      <c r="P119" s="23">
        <f t="shared" ca="1" si="258"/>
        <v>0</v>
      </c>
      <c r="Q119" s="23">
        <f t="shared" ca="1" si="258"/>
        <v>0</v>
      </c>
      <c r="R119" s="23">
        <f t="shared" ca="1" si="258"/>
        <v>0</v>
      </c>
      <c r="S119" s="23">
        <f t="shared" ca="1" si="258"/>
        <v>0.14047152841866067</v>
      </c>
      <c r="T119" s="23">
        <f t="shared" ca="1" si="258"/>
        <v>0.14047152841866067</v>
      </c>
      <c r="U119" s="23">
        <f t="shared" ca="1" si="258"/>
        <v>0.14047152841866067</v>
      </c>
      <c r="V119" s="23">
        <f t="shared" ca="1" si="258"/>
        <v>0.14047152841866067</v>
      </c>
      <c r="W119" s="23">
        <f t="shared" ca="1" si="258"/>
        <v>0</v>
      </c>
      <c r="X119" s="264">
        <f t="shared" ref="X119" ca="1" si="259">X120/C120</f>
        <v>1</v>
      </c>
      <c r="Y119"/>
      <c r="Z119" s="105"/>
      <c r="AA119" s="105"/>
    </row>
    <row r="120" spans="1:29" ht="15">
      <c r="A120" s="26"/>
      <c r="B120" s="27"/>
      <c r="C120" s="100">
        <f ca="1">_xlfn.XLOOKUP(A119,'Orçamento PreliminarConsolidado'!$A$8:$A$101,'Orçamento PreliminarConsolidado'!$C$8:$C$101)</f>
        <v>3703658</v>
      </c>
      <c r="D120" s="28">
        <f ca="1">C120/$C$140</f>
        <v>0.19747420414703221</v>
      </c>
      <c r="E120" s="212" t="s">
        <v>42</v>
      </c>
      <c r="F120" s="212"/>
      <c r="G120" s="212"/>
      <c r="H120" s="213">
        <f ca="1">H122+H124</f>
        <v>0</v>
      </c>
      <c r="I120" s="213">
        <f t="shared" ref="I120:W120" ca="1" si="260">I122+I124</f>
        <v>0</v>
      </c>
      <c r="J120" s="213">
        <f t="shared" ca="1" si="260"/>
        <v>0</v>
      </c>
      <c r="K120" s="213">
        <f t="shared" ca="1" si="260"/>
        <v>0</v>
      </c>
      <c r="L120" s="213">
        <f t="shared" ca="1" si="260"/>
        <v>0</v>
      </c>
      <c r="M120" s="213">
        <f t="shared" ca="1" si="260"/>
        <v>1622624</v>
      </c>
      <c r="N120" s="213">
        <f t="shared" ca="1" si="260"/>
        <v>0</v>
      </c>
      <c r="O120" s="213">
        <f t="shared" ca="1" si="260"/>
        <v>0</v>
      </c>
      <c r="P120" s="213">
        <f t="shared" ca="1" si="260"/>
        <v>0</v>
      </c>
      <c r="Q120" s="213">
        <f t="shared" ca="1" si="260"/>
        <v>0</v>
      </c>
      <c r="R120" s="213">
        <f t="shared" ca="1" si="260"/>
        <v>0</v>
      </c>
      <c r="S120" s="213">
        <f t="shared" ca="1" si="260"/>
        <v>520258.5</v>
      </c>
      <c r="T120" s="213">
        <f t="shared" ca="1" si="260"/>
        <v>520258.5</v>
      </c>
      <c r="U120" s="213">
        <f t="shared" ca="1" si="260"/>
        <v>520258.5</v>
      </c>
      <c r="V120" s="213">
        <f t="shared" ca="1" si="260"/>
        <v>520258.5</v>
      </c>
      <c r="W120" s="213">
        <f t="shared" ca="1" si="260"/>
        <v>0</v>
      </c>
      <c r="X120" s="214">
        <f ca="1">SUM(H120:W120)</f>
        <v>3703658</v>
      </c>
      <c r="Y120"/>
      <c r="Z120" s="105">
        <f ca="1">C120</f>
        <v>3703658</v>
      </c>
      <c r="AA120" s="105" t="b">
        <f ca="1">Z120=X120</f>
        <v>1</v>
      </c>
      <c r="AB120" s="29">
        <f t="shared" ref="AB120" ca="1" si="261">C120-SUM(H120:Q120)</f>
        <v>2081034</v>
      </c>
    </row>
    <row r="121" spans="1:29" ht="15">
      <c r="A121" s="215" t="str">
        <f ca="1">'Orçamento PreliminarConsolidado'!A65</f>
        <v>1.20.1</v>
      </c>
      <c r="B121" s="216" t="str">
        <f ca="1">_xlfn.XLOOKUP(A121,'Orçamento PreliminarConsolidado'!$A$8:$A$101,'Orçamento PreliminarConsolidado'!$B$8:$B$101)</f>
        <v>INFRAESTRUTURA</v>
      </c>
      <c r="C121" s="216"/>
      <c r="D121" s="217"/>
      <c r="E121" s="22" t="s">
        <v>41</v>
      </c>
      <c r="F121" s="22"/>
      <c r="G121" s="22"/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1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64">
        <f t="shared" ref="X121" ca="1" si="262">X122/C122</f>
        <v>1</v>
      </c>
      <c r="Y121"/>
      <c r="Z121" s="105"/>
      <c r="AA121" s="105"/>
      <c r="AC121" s="24"/>
    </row>
    <row r="122" spans="1:29" ht="15">
      <c r="A122" s="218"/>
      <c r="B122" s="219"/>
      <c r="C122" s="220">
        <f ca="1">_xlfn.XLOOKUP(A121,'Orçamento PreliminarConsolidado'!$A$8:$A$101,'Orçamento PreliminarConsolidado'!$C$8:$C$101)</f>
        <v>1622624</v>
      </c>
      <c r="D122" s="221">
        <f ca="1">C122/$C$140</f>
        <v>8.651619102786326E-2</v>
      </c>
      <c r="E122" s="222" t="s">
        <v>43</v>
      </c>
      <c r="F122" s="222"/>
      <c r="G122" s="222"/>
      <c r="H122" s="223">
        <f ca="1">$C$122*H121</f>
        <v>0</v>
      </c>
      <c r="I122" s="223">
        <f t="shared" ref="I122:W122" ca="1" si="263">$C$122*I121</f>
        <v>0</v>
      </c>
      <c r="J122" s="223">
        <f t="shared" ca="1" si="263"/>
        <v>0</v>
      </c>
      <c r="K122" s="223">
        <f t="shared" ca="1" si="263"/>
        <v>0</v>
      </c>
      <c r="L122" s="223">
        <f t="shared" ca="1" si="263"/>
        <v>0</v>
      </c>
      <c r="M122" s="223">
        <f t="shared" ca="1" si="263"/>
        <v>1622624</v>
      </c>
      <c r="N122" s="223">
        <f t="shared" ca="1" si="263"/>
        <v>0</v>
      </c>
      <c r="O122" s="223">
        <f t="shared" ca="1" si="263"/>
        <v>0</v>
      </c>
      <c r="P122" s="223">
        <f t="shared" ca="1" si="263"/>
        <v>0</v>
      </c>
      <c r="Q122" s="223">
        <f t="shared" ca="1" si="263"/>
        <v>0</v>
      </c>
      <c r="R122" s="223">
        <f t="shared" ca="1" si="263"/>
        <v>0</v>
      </c>
      <c r="S122" s="223">
        <f t="shared" ca="1" si="263"/>
        <v>0</v>
      </c>
      <c r="T122" s="223">
        <f t="shared" ca="1" si="263"/>
        <v>0</v>
      </c>
      <c r="U122" s="223">
        <f t="shared" ca="1" si="263"/>
        <v>0</v>
      </c>
      <c r="V122" s="223">
        <f t="shared" ca="1" si="263"/>
        <v>0</v>
      </c>
      <c r="W122" s="223">
        <f t="shared" ca="1" si="263"/>
        <v>0</v>
      </c>
      <c r="X122" s="224">
        <f ca="1">SUM(H122:W122)</f>
        <v>1622624</v>
      </c>
      <c r="Y122"/>
      <c r="Z122" s="105">
        <f ca="1">C122</f>
        <v>1622624</v>
      </c>
      <c r="AA122" s="105" t="b">
        <f ca="1">Z122=X122</f>
        <v>1</v>
      </c>
      <c r="AB122" s="29">
        <f t="shared" ref="AB122" ca="1" si="264">C122-SUM(H122:Q122)</f>
        <v>0</v>
      </c>
    </row>
    <row r="123" spans="1:29" ht="15">
      <c r="A123" s="215" t="str">
        <f ca="1">'Orçamento PreliminarConsolidado'!A66</f>
        <v>1.20.2</v>
      </c>
      <c r="B123" s="216" t="str">
        <f ca="1">_xlfn.XLOOKUP(A123,'Orçamento PreliminarConsolidado'!$A$8:$A$101,'Orçamento PreliminarConsolidado'!$B$8:$B$101)</f>
        <v>EQUIPAMENTOS</v>
      </c>
      <c r="C123" s="216"/>
      <c r="D123" s="217"/>
      <c r="E123" s="22" t="s">
        <v>41</v>
      </c>
      <c r="F123" s="22"/>
      <c r="G123" s="22"/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0.25</v>
      </c>
      <c r="T123" s="23">
        <v>0.25</v>
      </c>
      <c r="U123" s="23">
        <v>0.25</v>
      </c>
      <c r="V123" s="23">
        <v>0.25</v>
      </c>
      <c r="W123" s="23">
        <v>0</v>
      </c>
      <c r="X123" s="264">
        <f t="shared" ref="X123" ca="1" si="265">X124/C124</f>
        <v>1</v>
      </c>
      <c r="Y123"/>
      <c r="Z123" s="105"/>
      <c r="AA123" s="105"/>
      <c r="AC123" s="24"/>
    </row>
    <row r="124" spans="1:29" ht="15">
      <c r="A124" s="218"/>
      <c r="B124" s="219"/>
      <c r="C124" s="220">
        <f ca="1">_xlfn.XLOOKUP(A123,'Orçamento PreliminarConsolidado'!$A$8:$A$101,'Orçamento PreliminarConsolidado'!$C$8:$C$101)</f>
        <v>2081034</v>
      </c>
      <c r="D124" s="221">
        <f ca="1">C124/$C$140</f>
        <v>0.11095801311916895</v>
      </c>
      <c r="E124" s="222" t="s">
        <v>43</v>
      </c>
      <c r="F124" s="222"/>
      <c r="G124" s="222"/>
      <c r="H124" s="223">
        <f ca="1">$C$124*H123</f>
        <v>0</v>
      </c>
      <c r="I124" s="223">
        <f t="shared" ref="I124:W124" ca="1" si="266">$C$124*I123</f>
        <v>0</v>
      </c>
      <c r="J124" s="223">
        <f t="shared" ca="1" si="266"/>
        <v>0</v>
      </c>
      <c r="K124" s="223">
        <f t="shared" ca="1" si="266"/>
        <v>0</v>
      </c>
      <c r="L124" s="223">
        <f t="shared" ca="1" si="266"/>
        <v>0</v>
      </c>
      <c r="M124" s="223">
        <f t="shared" ca="1" si="266"/>
        <v>0</v>
      </c>
      <c r="N124" s="223">
        <f t="shared" ca="1" si="266"/>
        <v>0</v>
      </c>
      <c r="O124" s="223">
        <f t="shared" ca="1" si="266"/>
        <v>0</v>
      </c>
      <c r="P124" s="223">
        <f t="shared" ca="1" si="266"/>
        <v>0</v>
      </c>
      <c r="Q124" s="223">
        <f t="shared" ca="1" si="266"/>
        <v>0</v>
      </c>
      <c r="R124" s="223">
        <f t="shared" ca="1" si="266"/>
        <v>0</v>
      </c>
      <c r="S124" s="223">
        <f t="shared" ca="1" si="266"/>
        <v>520258.5</v>
      </c>
      <c r="T124" s="223">
        <f t="shared" ca="1" si="266"/>
        <v>520258.5</v>
      </c>
      <c r="U124" s="223">
        <f t="shared" ca="1" si="266"/>
        <v>520258.5</v>
      </c>
      <c r="V124" s="223">
        <f t="shared" ca="1" si="266"/>
        <v>520258.5</v>
      </c>
      <c r="W124" s="223">
        <f t="shared" ca="1" si="266"/>
        <v>0</v>
      </c>
      <c r="X124" s="224">
        <f ca="1">SUM(H124:W124)</f>
        <v>2081034</v>
      </c>
      <c r="Y124"/>
      <c r="Z124" s="105">
        <f ca="1">C124</f>
        <v>2081034</v>
      </c>
      <c r="AA124" s="105" t="b">
        <f ca="1">Z124=X124</f>
        <v>1</v>
      </c>
      <c r="AB124" s="29">
        <f t="shared" ref="AB124" ca="1" si="267">C124-SUM(H124:Q124)</f>
        <v>2081034</v>
      </c>
    </row>
    <row r="125" spans="1:29" ht="15">
      <c r="A125" s="19" t="str">
        <f ca="1">'Orçamento PreliminarConsolidado'!A67</f>
        <v>1.21</v>
      </c>
      <c r="B125" s="20" t="str">
        <f ca="1">_xlfn.XLOOKUP(A125,'Orçamento PreliminarConsolidado'!$A$8:$A$101,'Orçamento PreliminarConsolidado'!$B$8:$B$101)</f>
        <v>DADOS E VOZ</v>
      </c>
      <c r="C125" s="99"/>
      <c r="D125" s="21"/>
      <c r="E125" s="22" t="s">
        <v>41</v>
      </c>
      <c r="F125" s="22"/>
      <c r="G125" s="22"/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1</v>
      </c>
      <c r="U125" s="23">
        <v>0</v>
      </c>
      <c r="V125" s="23">
        <v>0</v>
      </c>
      <c r="W125" s="23">
        <v>0</v>
      </c>
      <c r="X125" s="264">
        <f t="shared" ref="X125" ca="1" si="268">X126/C126</f>
        <v>1</v>
      </c>
      <c r="Y125"/>
      <c r="Z125" s="105"/>
      <c r="AA125" s="105"/>
    </row>
    <row r="126" spans="1:29" ht="15">
      <c r="A126" s="26"/>
      <c r="B126" s="27"/>
      <c r="C126" s="100">
        <f ca="1">_xlfn.XLOOKUP(A125,'Orçamento PreliminarConsolidado'!$A$8:$A$101,'Orçamento PreliminarConsolidado'!$C$8:$C$101)</f>
        <v>59825</v>
      </c>
      <c r="D126" s="28">
        <f ca="1">C126/$C$140</f>
        <v>3.1897908130546072E-3</v>
      </c>
      <c r="E126" s="212" t="s">
        <v>42</v>
      </c>
      <c r="F126" s="212"/>
      <c r="G126" s="212"/>
      <c r="H126" s="213">
        <f ca="1">H125*$C$80</f>
        <v>0</v>
      </c>
      <c r="I126" s="213">
        <f t="shared" ref="I126" ca="1" si="269">I125*$C$80</f>
        <v>0</v>
      </c>
      <c r="J126" s="213">
        <f t="shared" ref="J126" ca="1" si="270">J125*$C$80</f>
        <v>0</v>
      </c>
      <c r="K126" s="213">
        <f t="shared" ref="K126" ca="1" si="271">K125*$C$80</f>
        <v>0</v>
      </c>
      <c r="L126" s="213">
        <f t="shared" ref="L126" ca="1" si="272">L125*$C$80</f>
        <v>0</v>
      </c>
      <c r="M126" s="213">
        <f t="shared" ref="M126" ca="1" si="273">M125*$C$80</f>
        <v>0</v>
      </c>
      <c r="N126" s="213">
        <f t="shared" ref="N126" ca="1" si="274">N125*$C$80</f>
        <v>0</v>
      </c>
      <c r="O126" s="213">
        <f t="shared" ref="O126" ca="1" si="275">O125*$C$80</f>
        <v>0</v>
      </c>
      <c r="P126" s="213">
        <f t="shared" ref="P126" ca="1" si="276">P125*$C$80</f>
        <v>0</v>
      </c>
      <c r="Q126" s="213">
        <f t="shared" ref="Q126" ca="1" si="277">Q125*$C$80</f>
        <v>0</v>
      </c>
      <c r="R126" s="213">
        <f t="shared" ref="R126" ca="1" si="278">R125*$C$80</f>
        <v>0</v>
      </c>
      <c r="S126" s="213">
        <f t="shared" ref="S126" ca="1" si="279">S125*$C$80</f>
        <v>0</v>
      </c>
      <c r="T126" s="213">
        <f ca="1">T125*$C$126</f>
        <v>59825</v>
      </c>
      <c r="U126" s="213">
        <f t="shared" ref="U126" ca="1" si="280">U125*$C$80</f>
        <v>0</v>
      </c>
      <c r="V126" s="213">
        <f t="shared" ref="V126" ca="1" si="281">V125*$C$80</f>
        <v>0</v>
      </c>
      <c r="W126" s="213">
        <f t="shared" ref="W126" ca="1" si="282">W125*$C$80</f>
        <v>0</v>
      </c>
      <c r="X126" s="214">
        <f ca="1">SUM(H126:W126)</f>
        <v>59825</v>
      </c>
      <c r="Y126"/>
      <c r="Z126" s="105">
        <f ca="1">C126</f>
        <v>59825</v>
      </c>
      <c r="AA126" s="105" t="b">
        <f ca="1">Z126=X126</f>
        <v>1</v>
      </c>
      <c r="AB126" s="29">
        <f t="shared" ref="AB126" ca="1" si="283">C126-SUM(H126:Q126)</f>
        <v>59825</v>
      </c>
    </row>
    <row r="127" spans="1:29" ht="15">
      <c r="A127" s="19" t="str">
        <f ca="1">'Orçamento PreliminarConsolidado'!A68</f>
        <v>1.22</v>
      </c>
      <c r="B127" s="20" t="str">
        <f ca="1">_xlfn.XLOOKUP(A127,'Orçamento PreliminarConsolidado'!$A$8:$A$101,'Orçamento PreliminarConsolidado'!$B$8:$B$101)</f>
        <v>GASES MEDICINAIS</v>
      </c>
      <c r="C127" s="99"/>
      <c r="D127" s="21"/>
      <c r="E127" s="22" t="s">
        <v>41</v>
      </c>
      <c r="F127" s="22"/>
      <c r="G127" s="22"/>
      <c r="H127" s="23">
        <v>0</v>
      </c>
      <c r="I127" s="23">
        <v>0</v>
      </c>
      <c r="J127" s="23">
        <v>0</v>
      </c>
      <c r="K127" s="23">
        <v>0</v>
      </c>
      <c r="L127" s="23">
        <v>0.3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0.7</v>
      </c>
      <c r="V127" s="23">
        <v>0</v>
      </c>
      <c r="W127" s="23">
        <v>0</v>
      </c>
      <c r="X127" s="264">
        <f t="shared" ref="X127" ca="1" si="284">X128/C128</f>
        <v>1</v>
      </c>
      <c r="Y127"/>
      <c r="Z127" s="105"/>
      <c r="AA127" s="105"/>
    </row>
    <row r="128" spans="1:29" ht="15">
      <c r="A128" s="26"/>
      <c r="B128" s="27"/>
      <c r="C128" s="100">
        <f ca="1">_xlfn.XLOOKUP(A127,'Orçamento PreliminarConsolidado'!$A$8:$A$101,'Orçamento PreliminarConsolidado'!$C$8:$C$101)</f>
        <v>382754</v>
      </c>
      <c r="D128" s="28">
        <f ca="1">C128/$C$140</f>
        <v>2.0407943048222368E-2</v>
      </c>
      <c r="E128" s="212" t="s">
        <v>42</v>
      </c>
      <c r="F128" s="212"/>
      <c r="G128" s="212"/>
      <c r="H128" s="213">
        <f ca="1">H127*$C$128</f>
        <v>0</v>
      </c>
      <c r="I128" s="213">
        <f t="shared" ref="I128:W128" ca="1" si="285">I127*$C$128</f>
        <v>0</v>
      </c>
      <c r="J128" s="213">
        <f t="shared" ca="1" si="285"/>
        <v>0</v>
      </c>
      <c r="K128" s="213">
        <f t="shared" ca="1" si="285"/>
        <v>0</v>
      </c>
      <c r="L128" s="213">
        <f t="shared" ca="1" si="285"/>
        <v>114826.2</v>
      </c>
      <c r="M128" s="213">
        <f t="shared" ca="1" si="285"/>
        <v>0</v>
      </c>
      <c r="N128" s="213">
        <f t="shared" ca="1" si="285"/>
        <v>0</v>
      </c>
      <c r="O128" s="213">
        <f t="shared" ca="1" si="285"/>
        <v>0</v>
      </c>
      <c r="P128" s="213">
        <f t="shared" ca="1" si="285"/>
        <v>0</v>
      </c>
      <c r="Q128" s="213">
        <f t="shared" ca="1" si="285"/>
        <v>0</v>
      </c>
      <c r="R128" s="213">
        <f t="shared" ca="1" si="285"/>
        <v>0</v>
      </c>
      <c r="S128" s="213">
        <f t="shared" ca="1" si="285"/>
        <v>0</v>
      </c>
      <c r="T128" s="213">
        <f t="shared" ca="1" si="285"/>
        <v>0</v>
      </c>
      <c r="U128" s="213">
        <f t="shared" ca="1" si="285"/>
        <v>267927.8</v>
      </c>
      <c r="V128" s="213">
        <f t="shared" ca="1" si="285"/>
        <v>0</v>
      </c>
      <c r="W128" s="213">
        <f t="shared" ca="1" si="285"/>
        <v>0</v>
      </c>
      <c r="X128" s="214">
        <f ca="1">SUM(H128:W128)</f>
        <v>382754</v>
      </c>
      <c r="Y128"/>
      <c r="Z128" s="105">
        <f ca="1">C128</f>
        <v>382754</v>
      </c>
      <c r="AA128" s="105" t="b">
        <f ca="1">Z128=X128</f>
        <v>1</v>
      </c>
      <c r="AB128" s="29">
        <f t="shared" ref="AB128" ca="1" si="286">C128-SUM(H128:Q128)</f>
        <v>267927.8</v>
      </c>
    </row>
    <row r="129" spans="1:29" ht="15">
      <c r="A129" s="19" t="str">
        <f ca="1">'Orçamento PreliminarConsolidado'!A69</f>
        <v>1.23</v>
      </c>
      <c r="B129" s="20" t="str">
        <f ca="1">_xlfn.XLOOKUP(A129,'Orçamento PreliminarConsolidado'!$A$8:$A$101,'Orçamento PreliminarConsolidado'!$B$8:$B$101)</f>
        <v>URBANIZAÇÃO</v>
      </c>
      <c r="C129" s="99"/>
      <c r="D129" s="21"/>
      <c r="E129" s="22" t="s">
        <v>41</v>
      </c>
      <c r="F129" s="22"/>
      <c r="G129" s="22"/>
      <c r="H129" s="23">
        <f ca="1">H130/$C$130</f>
        <v>0</v>
      </c>
      <c r="I129" s="23">
        <f t="shared" ref="I129:W129" ca="1" si="287">I130/$C$130</f>
        <v>0</v>
      </c>
      <c r="J129" s="23">
        <f t="shared" ca="1" si="287"/>
        <v>0</v>
      </c>
      <c r="K129" s="23">
        <f t="shared" ca="1" si="287"/>
        <v>0</v>
      </c>
      <c r="L129" s="23">
        <f t="shared" ca="1" si="287"/>
        <v>0</v>
      </c>
      <c r="M129" s="23">
        <f t="shared" ca="1" si="287"/>
        <v>0</v>
      </c>
      <c r="N129" s="23">
        <f t="shared" ca="1" si="287"/>
        <v>0</v>
      </c>
      <c r="O129" s="23">
        <f t="shared" ca="1" si="287"/>
        <v>0</v>
      </c>
      <c r="P129" s="23">
        <f t="shared" ca="1" si="287"/>
        <v>0</v>
      </c>
      <c r="Q129" s="23">
        <f t="shared" ca="1" si="287"/>
        <v>0</v>
      </c>
      <c r="R129" s="23">
        <f t="shared" ca="1" si="287"/>
        <v>0</v>
      </c>
      <c r="S129" s="23">
        <f t="shared" ca="1" si="287"/>
        <v>0</v>
      </c>
      <c r="T129" s="23">
        <f t="shared" ca="1" si="287"/>
        <v>0</v>
      </c>
      <c r="U129" s="23">
        <f t="shared" ca="1" si="287"/>
        <v>0</v>
      </c>
      <c r="V129" s="23">
        <f t="shared" ca="1" si="287"/>
        <v>0</v>
      </c>
      <c r="W129" s="23">
        <f t="shared" ca="1" si="287"/>
        <v>1</v>
      </c>
      <c r="X129" s="264">
        <f t="shared" ref="X129" ca="1" si="288">X130/C130</f>
        <v>1</v>
      </c>
      <c r="Y129"/>
      <c r="Z129" s="105"/>
      <c r="AA129" s="105"/>
    </row>
    <row r="130" spans="1:29" ht="15">
      <c r="A130" s="26"/>
      <c r="B130" s="27"/>
      <c r="C130" s="100">
        <f ca="1">_xlfn.XLOOKUP(A129,'Orçamento PreliminarConsolidado'!$A$8:$A$101,'Orçamento PreliminarConsolidado'!$C$8:$C$101)</f>
        <v>66879</v>
      </c>
      <c r="D130" s="28">
        <f ca="1">C130/$C$140</f>
        <v>3.5659008739871139E-3</v>
      </c>
      <c r="E130" s="212" t="s">
        <v>42</v>
      </c>
      <c r="F130" s="212"/>
      <c r="G130" s="212"/>
      <c r="H130" s="213">
        <f ca="1">H132+H134+H136</f>
        <v>0</v>
      </c>
      <c r="I130" s="213">
        <f t="shared" ref="I130:W130" ca="1" si="289">I132+I134+I136</f>
        <v>0</v>
      </c>
      <c r="J130" s="213">
        <f t="shared" ca="1" si="289"/>
        <v>0</v>
      </c>
      <c r="K130" s="213">
        <f t="shared" ca="1" si="289"/>
        <v>0</v>
      </c>
      <c r="L130" s="213">
        <f t="shared" ca="1" si="289"/>
        <v>0</v>
      </c>
      <c r="M130" s="213">
        <f t="shared" ca="1" si="289"/>
        <v>0</v>
      </c>
      <c r="N130" s="213">
        <f t="shared" ca="1" si="289"/>
        <v>0</v>
      </c>
      <c r="O130" s="213">
        <f t="shared" ca="1" si="289"/>
        <v>0</v>
      </c>
      <c r="P130" s="213">
        <f t="shared" ca="1" si="289"/>
        <v>0</v>
      </c>
      <c r="Q130" s="213">
        <f t="shared" ca="1" si="289"/>
        <v>0</v>
      </c>
      <c r="R130" s="213">
        <f t="shared" ca="1" si="289"/>
        <v>0</v>
      </c>
      <c r="S130" s="213">
        <f t="shared" ca="1" si="289"/>
        <v>0</v>
      </c>
      <c r="T130" s="213">
        <f t="shared" ca="1" si="289"/>
        <v>0</v>
      </c>
      <c r="U130" s="213">
        <f t="shared" ca="1" si="289"/>
        <v>0</v>
      </c>
      <c r="V130" s="213">
        <f t="shared" ca="1" si="289"/>
        <v>0</v>
      </c>
      <c r="W130" s="213">
        <f t="shared" ca="1" si="289"/>
        <v>66879</v>
      </c>
      <c r="X130" s="214">
        <f ca="1">SUM(H130:W130)</f>
        <v>66879</v>
      </c>
      <c r="Y130"/>
      <c r="Z130" s="105">
        <f ca="1">C130</f>
        <v>66879</v>
      </c>
      <c r="AA130" s="105" t="b">
        <f ca="1">Z130=X130</f>
        <v>1</v>
      </c>
      <c r="AB130" s="29">
        <f t="shared" ref="AB130" ca="1" si="290">C130-SUM(H130:Q130)</f>
        <v>66879</v>
      </c>
    </row>
    <row r="131" spans="1:29" ht="15">
      <c r="A131" s="215" t="str">
        <f ca="1">'Orçamento PreliminarConsolidado'!A70</f>
        <v>1.23.1</v>
      </c>
      <c r="B131" s="216" t="str">
        <f ca="1">_xlfn.XLOOKUP(A131,'Orçamento PreliminarConsolidado'!$A$8:$A$101,'Orçamento PreliminarConsolidado'!$B$8:$B$101)</f>
        <v>PAVIMENTAÇÃO E ACESSIBILIDADE</v>
      </c>
      <c r="C131" s="216"/>
      <c r="D131" s="217"/>
      <c r="E131" s="22" t="s">
        <v>41</v>
      </c>
      <c r="F131" s="22"/>
      <c r="G131" s="22"/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1</v>
      </c>
      <c r="X131" s="264">
        <f t="shared" ref="X131" ca="1" si="291">X132/C132</f>
        <v>1</v>
      </c>
      <c r="Y131"/>
      <c r="Z131" s="105"/>
      <c r="AA131" s="105"/>
      <c r="AC131" s="24"/>
    </row>
    <row r="132" spans="1:29" ht="15">
      <c r="A132" s="218"/>
      <c r="B132" s="219"/>
      <c r="C132" s="220">
        <f ca="1">_xlfn.XLOOKUP(A131,'Orçamento PreliminarConsolidado'!$A$8:$A$101,'Orçamento PreliminarConsolidado'!$C$8:$C$101)</f>
        <v>44597</v>
      </c>
      <c r="D132" s="221">
        <f ca="1">C132/$C$140</f>
        <v>2.3778537549485387E-3</v>
      </c>
      <c r="E132" s="222" t="s">
        <v>43</v>
      </c>
      <c r="F132" s="222"/>
      <c r="G132" s="222"/>
      <c r="H132" s="223">
        <f ca="1">$C$132*H131</f>
        <v>0</v>
      </c>
      <c r="I132" s="223">
        <f t="shared" ref="I132:W132" ca="1" si="292">$C$132*I131</f>
        <v>0</v>
      </c>
      <c r="J132" s="223">
        <f t="shared" ca="1" si="292"/>
        <v>0</v>
      </c>
      <c r="K132" s="223">
        <f t="shared" ca="1" si="292"/>
        <v>0</v>
      </c>
      <c r="L132" s="223">
        <f t="shared" ca="1" si="292"/>
        <v>0</v>
      </c>
      <c r="M132" s="223">
        <f t="shared" ca="1" si="292"/>
        <v>0</v>
      </c>
      <c r="N132" s="223">
        <f t="shared" ca="1" si="292"/>
        <v>0</v>
      </c>
      <c r="O132" s="223">
        <f t="shared" ca="1" si="292"/>
        <v>0</v>
      </c>
      <c r="P132" s="223">
        <f t="shared" ca="1" si="292"/>
        <v>0</v>
      </c>
      <c r="Q132" s="223">
        <f t="shared" ca="1" si="292"/>
        <v>0</v>
      </c>
      <c r="R132" s="223">
        <f t="shared" ca="1" si="292"/>
        <v>0</v>
      </c>
      <c r="S132" s="223">
        <f t="shared" ca="1" si="292"/>
        <v>0</v>
      </c>
      <c r="T132" s="223">
        <f t="shared" ca="1" si="292"/>
        <v>0</v>
      </c>
      <c r="U132" s="223">
        <f t="shared" ca="1" si="292"/>
        <v>0</v>
      </c>
      <c r="V132" s="223">
        <f t="shared" ca="1" si="292"/>
        <v>0</v>
      </c>
      <c r="W132" s="223">
        <f t="shared" ca="1" si="292"/>
        <v>44597</v>
      </c>
      <c r="X132" s="224">
        <f ca="1">SUM(H132:W132)</f>
        <v>44597</v>
      </c>
      <c r="Y132"/>
      <c r="Z132" s="105">
        <f ca="1">C132</f>
        <v>44597</v>
      </c>
      <c r="AA132" s="105" t="b">
        <f ca="1">Z132=X132</f>
        <v>1</v>
      </c>
      <c r="AB132" s="29">
        <f t="shared" ref="AB132" ca="1" si="293">C132-SUM(H132:Q132)</f>
        <v>44597</v>
      </c>
    </row>
    <row r="133" spans="1:29" ht="15">
      <c r="A133" s="215" t="str">
        <f ca="1">'Orçamento PreliminarConsolidado'!A71</f>
        <v>1.23.2</v>
      </c>
      <c r="B133" s="216" t="str">
        <f ca="1">_xlfn.XLOOKUP(A133,'Orçamento PreliminarConsolidado'!$A$8:$A$101,'Orçamento PreliminarConsolidado'!$B$8:$B$101)</f>
        <v>PAISAGISMO</v>
      </c>
      <c r="C133" s="216"/>
      <c r="D133" s="217"/>
      <c r="E133" s="22" t="s">
        <v>41</v>
      </c>
      <c r="F133" s="22"/>
      <c r="G133" s="22"/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1</v>
      </c>
      <c r="X133" s="264">
        <f t="shared" ref="X133" ca="1" si="294">X134/C134</f>
        <v>1</v>
      </c>
      <c r="Y133"/>
      <c r="Z133" s="105"/>
      <c r="AA133" s="105"/>
      <c r="AC133" s="24"/>
    </row>
    <row r="134" spans="1:29" ht="15">
      <c r="A134" s="218"/>
      <c r="B134" s="219"/>
      <c r="C134" s="220">
        <f ca="1">_xlfn.XLOOKUP(A133,'Orçamento PreliminarConsolidado'!$A$8:$A$101,'Orçamento PreliminarConsolidado'!$C$8:$C$101)</f>
        <v>14593</v>
      </c>
      <c r="D134" s="221">
        <f ca="1">C134/$C$140</f>
        <v>7.7807968800511305E-4</v>
      </c>
      <c r="E134" s="222" t="s">
        <v>43</v>
      </c>
      <c r="F134" s="222"/>
      <c r="G134" s="222"/>
      <c r="H134" s="223">
        <f ca="1">$C$134*H133</f>
        <v>0</v>
      </c>
      <c r="I134" s="223">
        <f t="shared" ref="I134:W134" ca="1" si="295">$C$134*I133</f>
        <v>0</v>
      </c>
      <c r="J134" s="223">
        <f t="shared" ca="1" si="295"/>
        <v>0</v>
      </c>
      <c r="K134" s="223">
        <f t="shared" ca="1" si="295"/>
        <v>0</v>
      </c>
      <c r="L134" s="223">
        <f t="shared" ca="1" si="295"/>
        <v>0</v>
      </c>
      <c r="M134" s="223">
        <f t="shared" ca="1" si="295"/>
        <v>0</v>
      </c>
      <c r="N134" s="223">
        <f t="shared" ca="1" si="295"/>
        <v>0</v>
      </c>
      <c r="O134" s="223">
        <f t="shared" ca="1" si="295"/>
        <v>0</v>
      </c>
      <c r="P134" s="223">
        <f t="shared" ca="1" si="295"/>
        <v>0</v>
      </c>
      <c r="Q134" s="223">
        <f t="shared" ca="1" si="295"/>
        <v>0</v>
      </c>
      <c r="R134" s="223">
        <f t="shared" ca="1" si="295"/>
        <v>0</v>
      </c>
      <c r="S134" s="223">
        <f t="shared" ca="1" si="295"/>
        <v>0</v>
      </c>
      <c r="T134" s="223">
        <f t="shared" ca="1" si="295"/>
        <v>0</v>
      </c>
      <c r="U134" s="223">
        <f t="shared" ca="1" si="295"/>
        <v>0</v>
      </c>
      <c r="V134" s="223">
        <f t="shared" ca="1" si="295"/>
        <v>0</v>
      </c>
      <c r="W134" s="223">
        <f t="shared" ca="1" si="295"/>
        <v>14593</v>
      </c>
      <c r="X134" s="224">
        <f ca="1">SUM(H134:W134)</f>
        <v>14593</v>
      </c>
      <c r="Y134"/>
      <c r="Z134" s="105">
        <f ca="1">C134</f>
        <v>14593</v>
      </c>
      <c r="AA134" s="105" t="b">
        <f ca="1">Z134=X134</f>
        <v>1</v>
      </c>
      <c r="AB134" s="29">
        <f t="shared" ref="AB134" ca="1" si="296">C134-SUM(H134:Q134)</f>
        <v>14593</v>
      </c>
    </row>
    <row r="135" spans="1:29" ht="15">
      <c r="A135" s="215" t="str">
        <f ca="1">'Orçamento PreliminarConsolidado'!A72</f>
        <v>1.23.3</v>
      </c>
      <c r="B135" s="216" t="str">
        <f ca="1">_xlfn.XLOOKUP(A135,'Orçamento PreliminarConsolidado'!$A$8:$A$101,'Orçamento PreliminarConsolidado'!$B$8:$B$101)</f>
        <v>SINALIZAÇÃO</v>
      </c>
      <c r="C135" s="216"/>
      <c r="D135" s="217"/>
      <c r="E135" s="22" t="s">
        <v>41</v>
      </c>
      <c r="F135" s="22"/>
      <c r="G135" s="22"/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1</v>
      </c>
      <c r="X135" s="264">
        <f t="shared" ref="X135" ca="1" si="297">X136/C136</f>
        <v>1</v>
      </c>
      <c r="Y135"/>
      <c r="Z135" s="105"/>
      <c r="AA135" s="105"/>
      <c r="AC135" s="24"/>
    </row>
    <row r="136" spans="1:29" ht="15">
      <c r="A136" s="218"/>
      <c r="B136" s="219"/>
      <c r="C136" s="220">
        <f ca="1">_xlfn.XLOOKUP(A135,'Orçamento PreliminarConsolidado'!$A$8:$A$101,'Orçamento PreliminarConsolidado'!$C$8:$C$101)</f>
        <v>7689</v>
      </c>
      <c r="D136" s="221">
        <f ca="1">C136/$C$140</f>
        <v>4.0996743103346219E-4</v>
      </c>
      <c r="E136" s="222" t="s">
        <v>43</v>
      </c>
      <c r="F136" s="222"/>
      <c r="G136" s="222"/>
      <c r="H136" s="223">
        <f ca="1">$C$136*H135</f>
        <v>0</v>
      </c>
      <c r="I136" s="223">
        <f t="shared" ref="I136:W136" ca="1" si="298">$C$136*I135</f>
        <v>0</v>
      </c>
      <c r="J136" s="223">
        <f t="shared" ca="1" si="298"/>
        <v>0</v>
      </c>
      <c r="K136" s="223">
        <f t="shared" ca="1" si="298"/>
        <v>0</v>
      </c>
      <c r="L136" s="223">
        <f t="shared" ca="1" si="298"/>
        <v>0</v>
      </c>
      <c r="M136" s="223">
        <f t="shared" ca="1" si="298"/>
        <v>0</v>
      </c>
      <c r="N136" s="223">
        <f t="shared" ca="1" si="298"/>
        <v>0</v>
      </c>
      <c r="O136" s="223">
        <f t="shared" ca="1" si="298"/>
        <v>0</v>
      </c>
      <c r="P136" s="223">
        <f t="shared" ca="1" si="298"/>
        <v>0</v>
      </c>
      <c r="Q136" s="223">
        <f t="shared" ca="1" si="298"/>
        <v>0</v>
      </c>
      <c r="R136" s="223">
        <f t="shared" ca="1" si="298"/>
        <v>0</v>
      </c>
      <c r="S136" s="223">
        <f t="shared" ca="1" si="298"/>
        <v>0</v>
      </c>
      <c r="T136" s="223">
        <f t="shared" ca="1" si="298"/>
        <v>0</v>
      </c>
      <c r="U136" s="223">
        <f t="shared" ca="1" si="298"/>
        <v>0</v>
      </c>
      <c r="V136" s="223">
        <f t="shared" ca="1" si="298"/>
        <v>0</v>
      </c>
      <c r="W136" s="223">
        <f t="shared" ca="1" si="298"/>
        <v>7689</v>
      </c>
      <c r="X136" s="224">
        <f ca="1">SUM(H136:W136)</f>
        <v>7689</v>
      </c>
      <c r="Y136"/>
      <c r="Z136" s="105">
        <f ca="1">C136</f>
        <v>7689</v>
      </c>
      <c r="AA136" s="105" t="b">
        <f ca="1">Z136=X136</f>
        <v>1</v>
      </c>
      <c r="AB136" s="29">
        <f t="shared" ref="AB136" ca="1" si="299">C136-SUM(H136:Q136)</f>
        <v>7689</v>
      </c>
    </row>
    <row r="137" spans="1:29" ht="15">
      <c r="A137" s="19" t="str">
        <f ca="1">'Orçamento PreliminarConsolidado'!A73</f>
        <v>1.24</v>
      </c>
      <c r="B137" s="20" t="str">
        <f ca="1">_xlfn.XLOOKUP(A137,'Orçamento PreliminarConsolidado'!$A$8:$A$101,'Orçamento PreliminarConsolidado'!$B$8:$B$101)</f>
        <v>SERVIÇOS COMPLEMENTARES</v>
      </c>
      <c r="C137" s="99"/>
      <c r="D137" s="21"/>
      <c r="E137" s="22" t="s">
        <v>41</v>
      </c>
      <c r="F137" s="22"/>
      <c r="G137" s="22"/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1</v>
      </c>
      <c r="X137" s="264">
        <f t="shared" ref="X137" ca="1" si="300">X138/C138</f>
        <v>1</v>
      </c>
      <c r="Y137"/>
      <c r="Z137" s="105">
        <f>C137</f>
        <v>0</v>
      </c>
      <c r="AA137" s="105" t="b">
        <f ca="1">Z137=X137</f>
        <v>0</v>
      </c>
    </row>
    <row r="138" spans="1:29" ht="15">
      <c r="A138" s="26"/>
      <c r="B138" s="27"/>
      <c r="C138" s="100">
        <f ca="1">_xlfn.XLOOKUP(A137,'Orçamento PreliminarConsolidado'!$A$8:$A$101,'Orçamento PreliminarConsolidado'!$C$8:$C$101)</f>
        <v>53657</v>
      </c>
      <c r="D138" s="28">
        <f ca="1">C138/$C$140</f>
        <v>2.8609211141842218E-3</v>
      </c>
      <c r="E138" s="212" t="s">
        <v>42</v>
      </c>
      <c r="F138" s="212"/>
      <c r="G138" s="212"/>
      <c r="H138" s="213">
        <f ca="1">H137*$C$138</f>
        <v>0</v>
      </c>
      <c r="I138" s="213">
        <f t="shared" ref="I138:W138" ca="1" si="301">I137*$C$138</f>
        <v>0</v>
      </c>
      <c r="J138" s="213">
        <f t="shared" ca="1" si="301"/>
        <v>0</v>
      </c>
      <c r="K138" s="213">
        <f t="shared" ca="1" si="301"/>
        <v>0</v>
      </c>
      <c r="L138" s="213">
        <f t="shared" ca="1" si="301"/>
        <v>0</v>
      </c>
      <c r="M138" s="213">
        <f t="shared" ca="1" si="301"/>
        <v>0</v>
      </c>
      <c r="N138" s="213">
        <f t="shared" ca="1" si="301"/>
        <v>0</v>
      </c>
      <c r="O138" s="213">
        <f t="shared" ca="1" si="301"/>
        <v>0</v>
      </c>
      <c r="P138" s="213">
        <f t="shared" ca="1" si="301"/>
        <v>0</v>
      </c>
      <c r="Q138" s="213">
        <f t="shared" ca="1" si="301"/>
        <v>0</v>
      </c>
      <c r="R138" s="213">
        <f t="shared" ca="1" si="301"/>
        <v>0</v>
      </c>
      <c r="S138" s="213">
        <f t="shared" ca="1" si="301"/>
        <v>0</v>
      </c>
      <c r="T138" s="213">
        <f t="shared" ca="1" si="301"/>
        <v>0</v>
      </c>
      <c r="U138" s="213">
        <f t="shared" ca="1" si="301"/>
        <v>0</v>
      </c>
      <c r="V138" s="213">
        <f t="shared" ca="1" si="301"/>
        <v>0</v>
      </c>
      <c r="W138" s="213">
        <f t="shared" ca="1" si="301"/>
        <v>53657</v>
      </c>
      <c r="X138" s="214">
        <f ca="1">SUM(H138:W138)</f>
        <v>53657</v>
      </c>
      <c r="Y138"/>
      <c r="Z138" s="105">
        <f ca="1">C138</f>
        <v>53657</v>
      </c>
      <c r="AA138" s="105" t="b">
        <f ca="1">Z138=X138</f>
        <v>1</v>
      </c>
      <c r="AB138" s="29">
        <f t="shared" ref="AB138" ca="1" si="302">C138-SUM(H138:Q138)</f>
        <v>53657</v>
      </c>
    </row>
    <row r="139" spans="1:29" ht="15">
      <c r="A139" s="236"/>
      <c r="B139" s="305" t="s">
        <v>44</v>
      </c>
      <c r="C139" s="237"/>
      <c r="D139" s="238"/>
      <c r="E139" s="239" t="s">
        <v>41</v>
      </c>
      <c r="F139" s="239"/>
      <c r="G139" s="239"/>
      <c r="H139" s="240">
        <f ca="1">ROUND(H140/$C140,4)</f>
        <v>3.3500000000000002E-2</v>
      </c>
      <c r="I139" s="240">
        <f t="shared" ref="I139:W139" ca="1" si="303">ROUND(I140/$C140,4)</f>
        <v>5.0099999999999999E-2</v>
      </c>
      <c r="J139" s="240">
        <f t="shared" ca="1" si="303"/>
        <v>0.1134</v>
      </c>
      <c r="K139" s="240">
        <f t="shared" ca="1" si="303"/>
        <v>8.7900000000000006E-2</v>
      </c>
      <c r="L139" s="240">
        <f t="shared" ca="1" si="303"/>
        <v>4.87E-2</v>
      </c>
      <c r="M139" s="240">
        <f t="shared" ca="1" si="303"/>
        <v>9.2600000000000002E-2</v>
      </c>
      <c r="N139" s="240">
        <f t="shared" ca="1" si="303"/>
        <v>3.6400000000000002E-2</v>
      </c>
      <c r="O139" s="240">
        <f t="shared" ca="1" si="303"/>
        <v>6.4399999999999999E-2</v>
      </c>
      <c r="P139" s="240">
        <f t="shared" ca="1" si="303"/>
        <v>3.5499999999999997E-2</v>
      </c>
      <c r="Q139" s="240">
        <f t="shared" ca="1" si="303"/>
        <v>6.7100000000000007E-2</v>
      </c>
      <c r="R139" s="240">
        <f t="shared" ca="1" si="303"/>
        <v>5.7299999999999997E-2</v>
      </c>
      <c r="S139" s="240">
        <f t="shared" ca="1" si="303"/>
        <v>6.59E-2</v>
      </c>
      <c r="T139" s="240">
        <f t="shared" ca="1" si="303"/>
        <v>7.9000000000000001E-2</v>
      </c>
      <c r="U139" s="240">
        <f t="shared" ca="1" si="303"/>
        <v>8.9700000000000002E-2</v>
      </c>
      <c r="V139" s="240">
        <f t="shared" ca="1" si="303"/>
        <v>3.1300000000000001E-2</v>
      </c>
      <c r="W139" s="240">
        <f t="shared" ca="1" si="303"/>
        <v>4.7199999999999999E-2</v>
      </c>
      <c r="X139" s="240">
        <f ca="1">X140/C140</f>
        <v>1</v>
      </c>
      <c r="Y139"/>
      <c r="Z139" s="105"/>
      <c r="AA139" s="105"/>
      <c r="AB139" s="17" t="s">
        <v>45</v>
      </c>
    </row>
    <row r="140" spans="1:29" ht="15.75" thickBot="1">
      <c r="A140" s="241"/>
      <c r="B140" s="306"/>
      <c r="C140" s="242">
        <f ca="1">C138+C130+C128+C126+C120+C112+C102+C100+C92+C90+C82+C80+C78+C76+C66+C60+C58+C50+C38+C30+C22+C20+C12+C10</f>
        <v>18755148.379999999</v>
      </c>
      <c r="D140" s="243">
        <f ca="1">D138+D130+D128+D126+D120+D112+D102+D100+D92+D90+D82+D80+D78+D76+D66+D60+D58+D50+D38+D30+D22+D20+D12+D10</f>
        <v>1</v>
      </c>
      <c r="E140" s="244" t="s">
        <v>42</v>
      </c>
      <c r="F140" s="244"/>
      <c r="G140" s="244"/>
      <c r="H140" s="245">
        <f t="shared" ref="H140:X140" ca="1" si="304">SUMIF($E$9:$E$138,"financeiro (R$)",H9:H138)</f>
        <v>628054.52722499997</v>
      </c>
      <c r="I140" s="245">
        <f t="shared" ca="1" si="304"/>
        <v>940458.37596500001</v>
      </c>
      <c r="J140" s="245">
        <f t="shared" ca="1" si="304"/>
        <v>2127292.201535</v>
      </c>
      <c r="K140" s="245">
        <f t="shared" ca="1" si="304"/>
        <v>1648867.28434</v>
      </c>
      <c r="L140" s="245">
        <f t="shared" ca="1" si="304"/>
        <v>912948.57464500004</v>
      </c>
      <c r="M140" s="245">
        <f t="shared" ca="1" si="304"/>
        <v>1736043.0288450001</v>
      </c>
      <c r="N140" s="245">
        <f t="shared" ca="1" si="304"/>
        <v>682358.88554499997</v>
      </c>
      <c r="O140" s="245">
        <f t="shared" ca="1" si="304"/>
        <v>1206978.0235850001</v>
      </c>
      <c r="P140" s="245">
        <f t="shared" ca="1" si="304"/>
        <v>665923.12176500005</v>
      </c>
      <c r="Q140" s="245">
        <f t="shared" ca="1" si="304"/>
        <v>1259057.88225</v>
      </c>
      <c r="R140" s="245">
        <f t="shared" ca="1" si="304"/>
        <v>1074632.4547250001</v>
      </c>
      <c r="S140" s="245">
        <f t="shared" ca="1" si="304"/>
        <v>1235894.35173</v>
      </c>
      <c r="T140" s="245">
        <f t="shared" ca="1" si="304"/>
        <v>1481622.45891</v>
      </c>
      <c r="U140" s="245">
        <f t="shared" ca="1" si="304"/>
        <v>1683000.1271850001</v>
      </c>
      <c r="V140" s="245">
        <f t="shared" ca="1" si="304"/>
        <v>586493.30631999997</v>
      </c>
      <c r="W140" s="245">
        <f t="shared" ca="1" si="304"/>
        <v>885523.77542999992</v>
      </c>
      <c r="X140" s="245">
        <f t="shared" ca="1" si="304"/>
        <v>18755148.379999999</v>
      </c>
      <c r="Y140"/>
      <c r="Z140" s="105">
        <f ca="1">C140</f>
        <v>18755148.379999999</v>
      </c>
      <c r="AA140" s="105" t="b">
        <f ca="1">Z140=X140</f>
        <v>1</v>
      </c>
      <c r="AB140" s="30" t="b">
        <f ca="1">X140=C140</f>
        <v>1</v>
      </c>
    </row>
    <row r="141" spans="1:29" ht="15">
      <c r="A141" s="260"/>
      <c r="B141" s="307" t="s">
        <v>46</v>
      </c>
      <c r="C141" s="227"/>
      <c r="D141" s="228"/>
      <c r="E141" s="246" t="s">
        <v>41</v>
      </c>
      <c r="F141" s="246"/>
      <c r="G141" s="246"/>
      <c r="H141" s="230">
        <f ca="1">ROUND(H142/$C140,4)</f>
        <v>3.3500000000000002E-2</v>
      </c>
      <c r="I141" s="230">
        <f t="shared" ref="I141:K141" ca="1" si="305">ROUND(I142/$C140,4)</f>
        <v>8.3599999999999994E-2</v>
      </c>
      <c r="J141" s="230">
        <f t="shared" ca="1" si="305"/>
        <v>0.1971</v>
      </c>
      <c r="K141" s="230">
        <f t="shared" ca="1" si="305"/>
        <v>0.28499999999999998</v>
      </c>
      <c r="L141" s="230">
        <f ca="1">ROUND(L142/$C140,4)</f>
        <v>0.33360000000000001</v>
      </c>
      <c r="M141" s="230">
        <f t="shared" ref="M141:O141" ca="1" si="306">ROUND(M142/$C140,4)</f>
        <v>0.42620000000000002</v>
      </c>
      <c r="N141" s="230">
        <f t="shared" ca="1" si="306"/>
        <v>0.46260000000000001</v>
      </c>
      <c r="O141" s="230">
        <f t="shared" ca="1" si="306"/>
        <v>0.52690000000000003</v>
      </c>
      <c r="P141" s="230">
        <f ca="1">ROUND(P142/$C140,4)</f>
        <v>0.5625</v>
      </c>
      <c r="Q141" s="230">
        <f t="shared" ref="Q141:R141" ca="1" si="307">ROUND(Q142/$C140,4)</f>
        <v>0.62960000000000005</v>
      </c>
      <c r="R141" s="230">
        <f t="shared" ca="1" si="307"/>
        <v>0.68689999999999996</v>
      </c>
      <c r="S141" s="230">
        <f t="shared" ref="S141:T141" ca="1" si="308">ROUND(S142/$C140,4)</f>
        <v>0.75280000000000002</v>
      </c>
      <c r="T141" s="230">
        <f t="shared" ca="1" si="308"/>
        <v>0.83179999999999998</v>
      </c>
      <c r="U141" s="230">
        <f t="shared" ref="U141:V141" ca="1" si="309">ROUND(U142/$C140,4)</f>
        <v>0.92149999999999999</v>
      </c>
      <c r="V141" s="230">
        <f t="shared" ca="1" si="309"/>
        <v>0.95279999999999998</v>
      </c>
      <c r="W141" s="231">
        <f t="shared" ref="W141" ca="1" si="310">ROUND(W142/$C140,4)</f>
        <v>1</v>
      </c>
      <c r="X141" s="230"/>
      <c r="Y141"/>
      <c r="Z141" s="105">
        <f>C141</f>
        <v>0</v>
      </c>
      <c r="AA141" s="105" t="b">
        <f>Z141=X141</f>
        <v>1</v>
      </c>
      <c r="AB141" s="17" t="s">
        <v>45</v>
      </c>
    </row>
    <row r="142" spans="1:29" ht="15">
      <c r="A142" s="261"/>
      <c r="B142" s="308"/>
      <c r="C142" s="262"/>
      <c r="D142" s="263"/>
      <c r="E142" s="226" t="s">
        <v>42</v>
      </c>
      <c r="F142" s="226"/>
      <c r="G142" s="226"/>
      <c r="H142" s="234">
        <f ca="1">H140</f>
        <v>628054.52722499997</v>
      </c>
      <c r="I142" s="234">
        <f ca="1">I140+H142</f>
        <v>1568512.90319</v>
      </c>
      <c r="J142" s="234">
        <f t="shared" ref="J142:W142" ca="1" si="311">J140+I142</f>
        <v>3695805.104725</v>
      </c>
      <c r="K142" s="234">
        <f t="shared" ca="1" si="311"/>
        <v>5344672.3890650002</v>
      </c>
      <c r="L142" s="234">
        <f t="shared" ca="1" si="311"/>
        <v>6257620.9637100007</v>
      </c>
      <c r="M142" s="234">
        <f t="shared" ca="1" si="311"/>
        <v>7993663.9925550008</v>
      </c>
      <c r="N142" s="234">
        <f t="shared" ca="1" si="311"/>
        <v>8676022.8781000003</v>
      </c>
      <c r="O142" s="234">
        <f t="shared" ca="1" si="311"/>
        <v>9883000.9016849995</v>
      </c>
      <c r="P142" s="234">
        <f t="shared" ca="1" si="311"/>
        <v>10548924.02345</v>
      </c>
      <c r="Q142" s="234">
        <f t="shared" ca="1" si="311"/>
        <v>11807981.9057</v>
      </c>
      <c r="R142" s="234">
        <f t="shared" ca="1" si="311"/>
        <v>12882614.360424999</v>
      </c>
      <c r="S142" s="234">
        <f t="shared" ca="1" si="311"/>
        <v>14118508.712154999</v>
      </c>
      <c r="T142" s="234">
        <f t="shared" ca="1" si="311"/>
        <v>15600131.171064999</v>
      </c>
      <c r="U142" s="234">
        <f t="shared" ca="1" si="311"/>
        <v>17283131.298249997</v>
      </c>
      <c r="V142" s="234">
        <f t="shared" ca="1" si="311"/>
        <v>17869624.604569998</v>
      </c>
      <c r="W142" s="234">
        <f t="shared" ca="1" si="311"/>
        <v>18755148.379999999</v>
      </c>
      <c r="X142" s="234"/>
      <c r="Y142"/>
      <c r="Z142" s="105">
        <f>C142</f>
        <v>0</v>
      </c>
      <c r="AA142" s="105" t="b">
        <f>Z142=X142</f>
        <v>1</v>
      </c>
      <c r="AB142" s="30" t="b">
        <f>X142=C142</f>
        <v>1</v>
      </c>
    </row>
    <row r="143" spans="1:29">
      <c r="B143" s="31"/>
      <c r="C143" s="32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4"/>
      <c r="Y143" s="34"/>
      <c r="Z143" s="34"/>
      <c r="AA143" s="34"/>
    </row>
    <row r="144" spans="1:29">
      <c r="C144" s="35"/>
      <c r="E144" s="31"/>
      <c r="F144" s="31"/>
      <c r="G144" s="31"/>
      <c r="H144" s="31"/>
      <c r="J144" s="31"/>
      <c r="L144" s="31"/>
      <c r="N144" s="31"/>
      <c r="P144" s="31"/>
    </row>
    <row r="145" spans="3:27">
      <c r="X145" s="34"/>
      <c r="Y145" s="34"/>
      <c r="Z145" s="34"/>
      <c r="AA145" s="34"/>
    </row>
    <row r="146" spans="3:27">
      <c r="C146" s="31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</row>
    <row r="147" spans="3:27">
      <c r="C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</row>
    <row r="148" spans="3:27">
      <c r="C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</row>
  </sheetData>
  <mergeCells count="2">
    <mergeCell ref="B139:B140"/>
    <mergeCell ref="B141:B142"/>
  </mergeCells>
  <phoneticPr fontId="30" type="noConversion"/>
  <conditionalFormatting sqref="F7:G7">
    <cfRule type="cellIs" dxfId="4" priority="2" stopIfTrue="1" operator="lessThan">
      <formula>0</formula>
    </cfRule>
  </conditionalFormatting>
  <conditionalFormatting sqref="H7:X8">
    <cfRule type="cellIs" dxfId="3" priority="1" stopIfTrue="1" operator="lessThan">
      <formula>0</formula>
    </cfRule>
  </conditionalFormatting>
  <conditionalFormatting sqref="Z7:AA8 H143:W65645">
    <cfRule type="cellIs" dxfId="2" priority="3" stopIfTrue="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38" fitToHeight="0" orientation="landscape" r:id="rId1"/>
  <colBreaks count="1" manualBreakCount="1">
    <brk id="17" max="141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61B3-E684-4506-BAB6-3C876B3114CA}">
  <sheetPr>
    <pageSetUpPr fitToPage="1"/>
  </sheetPr>
  <dimension ref="A1:AF71"/>
  <sheetViews>
    <sheetView view="pageBreakPreview" zoomScale="115" zoomScaleNormal="130" zoomScaleSheetLayoutView="115" workbookViewId="0">
      <selection sqref="A1:X66"/>
    </sheetView>
  </sheetViews>
  <sheetFormatPr defaultColWidth="9.140625" defaultRowHeight="12.75"/>
  <cols>
    <col min="1" max="1" width="11" style="17" customWidth="1"/>
    <col min="2" max="2" width="35.28515625" style="17" customWidth="1"/>
    <col min="3" max="3" width="22.140625" style="17" customWidth="1"/>
    <col min="4" max="4" width="8.85546875" style="17" bestFit="1" customWidth="1"/>
    <col min="5" max="5" width="13.85546875" style="17" customWidth="1"/>
    <col min="6" max="7" width="17.28515625" style="17" customWidth="1"/>
    <col min="8" max="8" width="18.28515625" style="17" bestFit="1" customWidth="1"/>
    <col min="9" max="9" width="18.42578125" style="17" customWidth="1"/>
    <col min="10" max="10" width="19.140625" style="17" customWidth="1"/>
    <col min="11" max="11" width="19.42578125" style="17" customWidth="1"/>
    <col min="12" max="12" width="18" style="17" customWidth="1"/>
    <col min="13" max="13" width="16.5703125" style="17" customWidth="1"/>
    <col min="14" max="16" width="13.42578125" style="17" customWidth="1"/>
    <col min="17" max="23" width="14.28515625" style="17" bestFit="1" customWidth="1"/>
    <col min="24" max="24" width="15.5703125" style="114" bestFit="1" customWidth="1"/>
    <col min="25" max="26" width="14.28515625" style="17" customWidth="1"/>
    <col min="27" max="28" width="13.42578125" style="17" customWidth="1"/>
    <col min="29" max="29" width="14.140625" style="17" customWidth="1"/>
    <col min="30" max="30" width="13.7109375" style="18" bestFit="1" customWidth="1"/>
    <col min="31" max="31" width="9.140625" style="18"/>
    <col min="32" max="32" width="12.140625" style="18" bestFit="1" customWidth="1"/>
    <col min="33" max="16384" width="9.140625" style="18"/>
  </cols>
  <sheetData>
    <row r="1" spans="1:32" customFormat="1" ht="54.75" customHeight="1">
      <c r="A1" s="179"/>
      <c r="B1" s="203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204"/>
      <c r="Y1" s="102"/>
      <c r="AA1" s="102"/>
      <c r="AB1" s="102"/>
      <c r="AC1" s="14"/>
    </row>
    <row r="2" spans="1:32" customFormat="1" ht="15">
      <c r="A2" s="195" t="s">
        <v>277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05"/>
      <c r="Y2" s="15"/>
      <c r="AA2" s="15"/>
      <c r="AB2" s="15"/>
      <c r="AC2" s="14"/>
    </row>
    <row r="3" spans="1:32" customFormat="1" ht="14.25" customHeight="1">
      <c r="A3" s="197" t="s">
        <v>278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05"/>
      <c r="Y3" s="16"/>
      <c r="AA3" s="16"/>
      <c r="AB3" s="16"/>
      <c r="AC3" s="14"/>
    </row>
    <row r="4" spans="1:32" customFormat="1" ht="15">
      <c r="A4" s="195" t="s">
        <v>279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05"/>
      <c r="Y4" s="15"/>
      <c r="AA4" s="15"/>
      <c r="AB4" s="15"/>
      <c r="AC4" s="14"/>
    </row>
    <row r="5" spans="1:32" customFormat="1" ht="15">
      <c r="A5" s="199" t="str">
        <f>'Planilha de Eventos Consolidada'!A4</f>
        <v>DATA: 29/10/2025</v>
      </c>
      <c r="B5" s="200"/>
      <c r="C5" s="201" t="s">
        <v>202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6"/>
      <c r="Y5" s="15"/>
      <c r="AA5" s="15"/>
      <c r="AB5" s="15"/>
      <c r="AC5" s="14"/>
    </row>
    <row r="6" spans="1:32" customFormat="1" ht="15">
      <c r="A6" s="199"/>
      <c r="B6" s="200" t="s">
        <v>185</v>
      </c>
      <c r="C6" s="201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6"/>
      <c r="Y6" s="15"/>
      <c r="AA6" s="15"/>
      <c r="AB6" s="15"/>
      <c r="AC6" s="14"/>
    </row>
    <row r="7" spans="1:32" ht="25.5">
      <c r="A7" s="192" t="s">
        <v>1</v>
      </c>
      <c r="B7" s="192" t="s">
        <v>37</v>
      </c>
      <c r="C7" s="192" t="s">
        <v>38</v>
      </c>
      <c r="D7" s="192" t="s">
        <v>39</v>
      </c>
      <c r="E7" s="207" t="s">
        <v>40</v>
      </c>
      <c r="F7" s="192" t="s">
        <v>179</v>
      </c>
      <c r="G7" s="192" t="s">
        <v>186</v>
      </c>
      <c r="H7" s="192" t="s">
        <v>187</v>
      </c>
      <c r="I7" s="192" t="s">
        <v>188</v>
      </c>
      <c r="J7" s="192" t="s">
        <v>189</v>
      </c>
      <c r="K7" s="192" t="s">
        <v>190</v>
      </c>
      <c r="L7" s="192" t="s">
        <v>191</v>
      </c>
      <c r="M7" s="192" t="s">
        <v>192</v>
      </c>
      <c r="N7" s="192" t="s">
        <v>193</v>
      </c>
      <c r="O7" s="192" t="s">
        <v>194</v>
      </c>
      <c r="P7" s="192" t="s">
        <v>195</v>
      </c>
      <c r="Q7" s="192" t="s">
        <v>196</v>
      </c>
      <c r="R7" s="192" t="s">
        <v>197</v>
      </c>
      <c r="S7" s="192" t="s">
        <v>198</v>
      </c>
      <c r="T7" s="192" t="s">
        <v>199</v>
      </c>
      <c r="U7" s="192" t="s">
        <v>200</v>
      </c>
      <c r="V7" s="192" t="s">
        <v>201</v>
      </c>
      <c r="W7" s="192" t="s">
        <v>180</v>
      </c>
      <c r="X7" s="192" t="s">
        <v>25</v>
      </c>
      <c r="Y7" s="103"/>
      <c r="Z7"/>
      <c r="AA7" s="103"/>
      <c r="AB7" s="103"/>
    </row>
    <row r="8" spans="1:32" ht="15">
      <c r="A8" s="208">
        <f>'Orçamento PreliminarConsolidado'!A74</f>
        <v>2</v>
      </c>
      <c r="B8" s="208" t="str">
        <f ca="1">_xlfn.XLOOKUP(A8,'Orçamento PreliminarConsolidado'!$A$8:$A$101,'Orçamento PreliminarConsolidado'!$B$8:$B$101)</f>
        <v>Contrapartida:</v>
      </c>
      <c r="C8" s="208"/>
      <c r="D8" s="208"/>
      <c r="E8" s="209"/>
      <c r="F8" s="209"/>
      <c r="G8" s="209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103"/>
      <c r="Z8"/>
      <c r="AA8" s="103"/>
      <c r="AB8" s="103"/>
    </row>
    <row r="9" spans="1:32" ht="15">
      <c r="A9" s="19" t="str">
        <f ca="1">'Orçamento PreliminarConsolidado'!A75</f>
        <v>2.1</v>
      </c>
      <c r="B9" s="20" t="str">
        <f ca="1">_xlfn.XLOOKUP(A9,'Orçamento PreliminarConsolidado'!$A$8:$A$101,'Orçamento PreliminarConsolidado'!$B$8:$B$101)</f>
        <v>PROJETOS</v>
      </c>
      <c r="C9" s="99"/>
      <c r="D9" s="21"/>
      <c r="E9" s="22" t="s">
        <v>41</v>
      </c>
      <c r="F9" s="107">
        <v>0.5</v>
      </c>
      <c r="G9" s="107">
        <v>0.5</v>
      </c>
      <c r="H9" s="107">
        <v>0</v>
      </c>
      <c r="I9" s="107">
        <v>0</v>
      </c>
      <c r="J9" s="107">
        <v>0</v>
      </c>
      <c r="K9" s="107">
        <v>0</v>
      </c>
      <c r="L9" s="107">
        <v>0</v>
      </c>
      <c r="M9" s="107">
        <v>0</v>
      </c>
      <c r="N9" s="107">
        <v>0</v>
      </c>
      <c r="O9" s="107">
        <v>0</v>
      </c>
      <c r="P9" s="107">
        <v>0</v>
      </c>
      <c r="Q9" s="107">
        <v>0</v>
      </c>
      <c r="R9" s="107">
        <v>0</v>
      </c>
      <c r="S9" s="107">
        <v>0</v>
      </c>
      <c r="T9" s="107">
        <v>0</v>
      </c>
      <c r="U9" s="107">
        <v>0</v>
      </c>
      <c r="V9" s="107">
        <v>0</v>
      </c>
      <c r="W9" s="107">
        <v>0</v>
      </c>
      <c r="X9" s="225">
        <f ca="1">X10/C10</f>
        <v>1</v>
      </c>
      <c r="Y9" s="104"/>
      <c r="Z9"/>
      <c r="AA9" s="104"/>
      <c r="AB9" s="104"/>
      <c r="AD9" s="24"/>
      <c r="AF9" s="25">
        <f>SUM(H9:K9)</f>
        <v>0</v>
      </c>
    </row>
    <row r="10" spans="1:32" ht="15">
      <c r="A10" s="26"/>
      <c r="B10" s="27"/>
      <c r="C10" s="100">
        <f ca="1">_xlfn.XLOOKUP(A9,'Orçamento PreliminarConsolidado'!$A$8:$A$101,'Orçamento PreliminarConsolidado'!$C$8:$C$101)</f>
        <v>94350.54</v>
      </c>
      <c r="D10" s="28">
        <f ca="1">C10/$C$64</f>
        <v>6.4072601563354384E-2</v>
      </c>
      <c r="E10" s="212" t="s">
        <v>42</v>
      </c>
      <c r="F10" s="213">
        <f ca="1">$C$10*F9</f>
        <v>47175.27</v>
      </c>
      <c r="G10" s="213">
        <f t="shared" ref="G10:M10" ca="1" si="0">$C$10*G9</f>
        <v>47175.27</v>
      </c>
      <c r="H10" s="213">
        <f t="shared" ca="1" si="0"/>
        <v>0</v>
      </c>
      <c r="I10" s="213">
        <f t="shared" ca="1" si="0"/>
        <v>0</v>
      </c>
      <c r="J10" s="213">
        <f t="shared" ca="1" si="0"/>
        <v>0</v>
      </c>
      <c r="K10" s="213">
        <f t="shared" ca="1" si="0"/>
        <v>0</v>
      </c>
      <c r="L10" s="213">
        <f t="shared" ca="1" si="0"/>
        <v>0</v>
      </c>
      <c r="M10" s="213">
        <f t="shared" ca="1" si="0"/>
        <v>0</v>
      </c>
      <c r="N10" s="213">
        <f t="shared" ref="N10" ca="1" si="1">$C$10*N9</f>
        <v>0</v>
      </c>
      <c r="O10" s="213">
        <f t="shared" ref="O10" ca="1" si="2">$C$10*O9</f>
        <v>0</v>
      </c>
      <c r="P10" s="213">
        <f t="shared" ref="P10" ca="1" si="3">$C$10*P9</f>
        <v>0</v>
      </c>
      <c r="Q10" s="213">
        <f t="shared" ref="Q10" ca="1" si="4">$C$10*Q9</f>
        <v>0</v>
      </c>
      <c r="R10" s="213">
        <f t="shared" ref="R10" ca="1" si="5">$C$10*R9</f>
        <v>0</v>
      </c>
      <c r="S10" s="213">
        <f t="shared" ref="S10:T10" ca="1" si="6">$C$10*S9</f>
        <v>0</v>
      </c>
      <c r="T10" s="213">
        <f t="shared" ca="1" si="6"/>
        <v>0</v>
      </c>
      <c r="U10" s="213">
        <f t="shared" ref="U10" ca="1" si="7">$C$10*U9</f>
        <v>0</v>
      </c>
      <c r="V10" s="213">
        <f t="shared" ref="V10" ca="1" si="8">$C$10*V9</f>
        <v>0</v>
      </c>
      <c r="W10" s="213">
        <f t="shared" ref="W10" ca="1" si="9">$C$10*W9</f>
        <v>0</v>
      </c>
      <c r="X10" s="214">
        <f ca="1">SUM(F10:W10)</f>
        <v>94350.54</v>
      </c>
      <c r="Y10" s="105"/>
      <c r="Z10"/>
      <c r="AA10" s="105">
        <f ca="1">C10</f>
        <v>94350.54</v>
      </c>
      <c r="AB10" s="105" t="b">
        <f ca="1">AA10=X10</f>
        <v>1</v>
      </c>
      <c r="AC10" s="29">
        <f ca="1">C10-SUM(H10:Q10)</f>
        <v>94350.54</v>
      </c>
    </row>
    <row r="11" spans="1:32" ht="15">
      <c r="A11" s="19" t="str">
        <f ca="1">'Orçamento PreliminarConsolidado'!A76</f>
        <v>2.2</v>
      </c>
      <c r="B11" s="20" t="str">
        <f ca="1">_xlfn.XLOOKUP(A11,'Orçamento PreliminarConsolidado'!$A$8:$A$101,'Orçamento PreliminarConsolidado'!$B$8:$B$101)</f>
        <v>DEMOLIÇÕES E REMOÇÕES</v>
      </c>
      <c r="C11" s="99"/>
      <c r="D11" s="21"/>
      <c r="E11" s="22" t="s">
        <v>41</v>
      </c>
      <c r="F11" s="107">
        <v>1</v>
      </c>
      <c r="G11" s="107">
        <v>0</v>
      </c>
      <c r="H11" s="107">
        <v>0</v>
      </c>
      <c r="I11" s="107">
        <v>0</v>
      </c>
      <c r="J11" s="107">
        <v>0</v>
      </c>
      <c r="K11" s="107">
        <v>0</v>
      </c>
      <c r="L11" s="107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7">
        <v>0</v>
      </c>
      <c r="S11" s="107">
        <v>0</v>
      </c>
      <c r="T11" s="107">
        <v>0</v>
      </c>
      <c r="U11" s="107">
        <v>0</v>
      </c>
      <c r="V11" s="107">
        <v>0</v>
      </c>
      <c r="W11" s="107">
        <v>0</v>
      </c>
      <c r="X11" s="225">
        <f ca="1">X12/C12</f>
        <v>1</v>
      </c>
      <c r="Y11" s="104"/>
      <c r="Z11"/>
      <c r="AA11" s="104"/>
      <c r="AB11" s="104"/>
      <c r="AD11" s="24"/>
      <c r="AF11" s="25">
        <f>SUM(H11:K11)</f>
        <v>0</v>
      </c>
    </row>
    <row r="12" spans="1:32" ht="15">
      <c r="A12" s="26"/>
      <c r="B12" s="27"/>
      <c r="C12" s="100">
        <f ca="1">_xlfn.XLOOKUP(A11,'Orçamento PreliminarConsolidado'!$A$8:$A$101,'Orçamento PreliminarConsolidado'!$C$8:$C$101)</f>
        <v>17454</v>
      </c>
      <c r="D12" s="28">
        <f ca="1">C12/$C$64</f>
        <v>1.1852854129788631E-2</v>
      </c>
      <c r="E12" s="212" t="s">
        <v>42</v>
      </c>
      <c r="F12" s="213">
        <f ca="1">$C$12*F11</f>
        <v>17454</v>
      </c>
      <c r="G12" s="213">
        <f t="shared" ref="G12:W12" ca="1" si="10">$C$12*G11</f>
        <v>0</v>
      </c>
      <c r="H12" s="213">
        <f t="shared" ca="1" si="10"/>
        <v>0</v>
      </c>
      <c r="I12" s="213">
        <f t="shared" ca="1" si="10"/>
        <v>0</v>
      </c>
      <c r="J12" s="213">
        <f t="shared" ca="1" si="10"/>
        <v>0</v>
      </c>
      <c r="K12" s="213">
        <f t="shared" ca="1" si="10"/>
        <v>0</v>
      </c>
      <c r="L12" s="213">
        <f t="shared" ca="1" si="10"/>
        <v>0</v>
      </c>
      <c r="M12" s="213">
        <f t="shared" ca="1" si="10"/>
        <v>0</v>
      </c>
      <c r="N12" s="213">
        <f t="shared" ca="1" si="10"/>
        <v>0</v>
      </c>
      <c r="O12" s="213">
        <f t="shared" ca="1" si="10"/>
        <v>0</v>
      </c>
      <c r="P12" s="213">
        <f t="shared" ca="1" si="10"/>
        <v>0</v>
      </c>
      <c r="Q12" s="213">
        <f t="shared" ca="1" si="10"/>
        <v>0</v>
      </c>
      <c r="R12" s="213">
        <f t="shared" ca="1" si="10"/>
        <v>0</v>
      </c>
      <c r="S12" s="213">
        <f t="shared" ca="1" si="10"/>
        <v>0</v>
      </c>
      <c r="T12" s="213">
        <f t="shared" ca="1" si="10"/>
        <v>0</v>
      </c>
      <c r="U12" s="213">
        <f t="shared" ca="1" si="10"/>
        <v>0</v>
      </c>
      <c r="V12" s="213">
        <f t="shared" ca="1" si="10"/>
        <v>0</v>
      </c>
      <c r="W12" s="213">
        <f t="shared" ca="1" si="10"/>
        <v>0</v>
      </c>
      <c r="X12" s="214">
        <f ca="1">SUM(F12:W12)</f>
        <v>17454</v>
      </c>
      <c r="Y12" s="105"/>
      <c r="Z12"/>
      <c r="AA12" s="105">
        <f ca="1">C12</f>
        <v>17454</v>
      </c>
      <c r="AB12" s="105" t="b">
        <f ca="1">AA12=X12</f>
        <v>1</v>
      </c>
      <c r="AC12" s="29">
        <f ca="1">C12-SUM(H12:Q12)</f>
        <v>17454</v>
      </c>
    </row>
    <row r="13" spans="1:32" ht="28.5">
      <c r="A13" s="19" t="str">
        <f ca="1">'Orçamento PreliminarConsolidado'!A77</f>
        <v>2.3</v>
      </c>
      <c r="B13" s="20" t="str">
        <f ca="1">_xlfn.XLOOKUP(A13,'Orçamento PreliminarConsolidado'!$A$8:$A$101,'Orçamento PreliminarConsolidado'!$B$8:$B$101)</f>
        <v>MOVIMENTAÇÃO DE TERRA (TERRAPLANAGEM)</v>
      </c>
      <c r="C13" s="99"/>
      <c r="D13" s="21"/>
      <c r="E13" s="22" t="s">
        <v>41</v>
      </c>
      <c r="F13" s="107">
        <v>0.5</v>
      </c>
      <c r="G13" s="107">
        <v>0.5</v>
      </c>
      <c r="H13" s="107">
        <v>0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7">
        <v>0</v>
      </c>
      <c r="S13" s="107">
        <v>0</v>
      </c>
      <c r="T13" s="107">
        <v>0</v>
      </c>
      <c r="U13" s="107">
        <v>0</v>
      </c>
      <c r="V13" s="107">
        <v>0</v>
      </c>
      <c r="W13" s="107">
        <v>0</v>
      </c>
      <c r="X13" s="225">
        <f ca="1">X14/C14</f>
        <v>1</v>
      </c>
      <c r="Y13" s="104"/>
      <c r="Z13"/>
      <c r="AA13" s="104"/>
      <c r="AB13" s="104"/>
      <c r="AD13" s="24"/>
      <c r="AF13" s="25">
        <f>SUM(H13:K13)</f>
        <v>0</v>
      </c>
    </row>
    <row r="14" spans="1:32" ht="15">
      <c r="A14" s="26"/>
      <c r="B14" s="27"/>
      <c r="C14" s="100">
        <f ca="1">_xlfn.XLOOKUP(A13,'Orçamento PreliminarConsolidado'!$A$8:$A$101,'Orçamento PreliminarConsolidado'!$C$8:$C$101)</f>
        <v>204578.85</v>
      </c>
      <c r="D14" s="28">
        <f ca="1">C14/$C$64</f>
        <v>0.1389276536662031</v>
      </c>
      <c r="E14" s="212" t="s">
        <v>42</v>
      </c>
      <c r="F14" s="213">
        <f ca="1">$C$14*F13</f>
        <v>102289.425</v>
      </c>
      <c r="G14" s="213">
        <f t="shared" ref="G14:W14" ca="1" si="11">$C$14*G13</f>
        <v>102289.425</v>
      </c>
      <c r="H14" s="213">
        <f t="shared" ca="1" si="11"/>
        <v>0</v>
      </c>
      <c r="I14" s="213">
        <f t="shared" ca="1" si="11"/>
        <v>0</v>
      </c>
      <c r="J14" s="213">
        <f t="shared" ca="1" si="11"/>
        <v>0</v>
      </c>
      <c r="K14" s="213">
        <f t="shared" ca="1" si="11"/>
        <v>0</v>
      </c>
      <c r="L14" s="213">
        <f t="shared" ca="1" si="11"/>
        <v>0</v>
      </c>
      <c r="M14" s="213">
        <f t="shared" ca="1" si="11"/>
        <v>0</v>
      </c>
      <c r="N14" s="213">
        <f t="shared" ca="1" si="11"/>
        <v>0</v>
      </c>
      <c r="O14" s="213">
        <f t="shared" ca="1" si="11"/>
        <v>0</v>
      </c>
      <c r="P14" s="213">
        <f t="shared" ca="1" si="11"/>
        <v>0</v>
      </c>
      <c r="Q14" s="213">
        <f t="shared" ca="1" si="11"/>
        <v>0</v>
      </c>
      <c r="R14" s="213">
        <f t="shared" ca="1" si="11"/>
        <v>0</v>
      </c>
      <c r="S14" s="213">
        <f t="shared" ca="1" si="11"/>
        <v>0</v>
      </c>
      <c r="T14" s="213">
        <f t="shared" ca="1" si="11"/>
        <v>0</v>
      </c>
      <c r="U14" s="213">
        <f t="shared" ca="1" si="11"/>
        <v>0</v>
      </c>
      <c r="V14" s="213">
        <f t="shared" ca="1" si="11"/>
        <v>0</v>
      </c>
      <c r="W14" s="213">
        <f t="shared" ca="1" si="11"/>
        <v>0</v>
      </c>
      <c r="X14" s="214">
        <f ca="1">SUM(F14:W14)</f>
        <v>204578.85</v>
      </c>
      <c r="Y14" s="105"/>
      <c r="Z14"/>
      <c r="AA14" s="105">
        <f ca="1">C14</f>
        <v>204578.85</v>
      </c>
      <c r="AB14" s="105" t="b">
        <f ca="1">AA14=X14</f>
        <v>1</v>
      </c>
      <c r="AC14" s="29">
        <f ca="1">C14-SUM(H14:Q14)</f>
        <v>204578.85</v>
      </c>
    </row>
    <row r="15" spans="1:32" ht="15">
      <c r="A15" s="19" t="str">
        <f ca="1">'Orçamento PreliminarConsolidado'!A78</f>
        <v>2.4</v>
      </c>
      <c r="B15" s="20" t="str">
        <f ca="1">_xlfn.XLOOKUP(A15,'Orçamento PreliminarConsolidado'!$A$8:$A$101,'Orçamento PreliminarConsolidado'!$B$8:$B$101)</f>
        <v>ANEXO MOTORISTAS</v>
      </c>
      <c r="C15" s="99"/>
      <c r="D15" s="21"/>
      <c r="E15" s="22" t="s">
        <v>41</v>
      </c>
      <c r="F15" s="107">
        <f ca="1">F16/$C$16</f>
        <v>0</v>
      </c>
      <c r="G15" s="107">
        <f t="shared" ref="G15:W15" ca="1" si="12">G16/$C$16</f>
        <v>0</v>
      </c>
      <c r="H15" s="107">
        <f t="shared" ca="1" si="12"/>
        <v>0</v>
      </c>
      <c r="I15" s="107">
        <f t="shared" ca="1" si="12"/>
        <v>0.10987797559710877</v>
      </c>
      <c r="J15" s="107">
        <f t="shared" ca="1" si="12"/>
        <v>0.20471561655356205</v>
      </c>
      <c r="K15" s="107">
        <f t="shared" ca="1" si="12"/>
        <v>7.1010418479240334E-2</v>
      </c>
      <c r="L15" s="107">
        <f t="shared" ca="1" si="12"/>
        <v>8.2023726507879438E-3</v>
      </c>
      <c r="M15" s="107">
        <f t="shared" ca="1" si="12"/>
        <v>0</v>
      </c>
      <c r="N15" s="107">
        <f t="shared" ca="1" si="12"/>
        <v>0.24365990090611114</v>
      </c>
      <c r="O15" s="107">
        <f t="shared" ca="1" si="12"/>
        <v>0.12767553903804238</v>
      </c>
      <c r="P15" s="107">
        <f t="shared" ca="1" si="12"/>
        <v>7.4418004155654444E-2</v>
      </c>
      <c r="Q15" s="107">
        <f t="shared" ca="1" si="12"/>
        <v>2.661308255923809E-2</v>
      </c>
      <c r="R15" s="107">
        <f t="shared" ca="1" si="12"/>
        <v>0</v>
      </c>
      <c r="S15" s="107">
        <f t="shared" ca="1" si="12"/>
        <v>7.4418004155654444E-2</v>
      </c>
      <c r="T15" s="107">
        <f t="shared" ca="1" si="12"/>
        <v>1.9138869518505203E-2</v>
      </c>
      <c r="U15" s="107">
        <f t="shared" ca="1" si="12"/>
        <v>5.3104888591644925E-3</v>
      </c>
      <c r="V15" s="107">
        <f t="shared" ca="1" si="12"/>
        <v>1.4399570223044241E-2</v>
      </c>
      <c r="W15" s="107">
        <f t="shared" ca="1" si="12"/>
        <v>2.0560157303886287E-2</v>
      </c>
      <c r="X15" s="225">
        <f ca="1">X16/C16</f>
        <v>0.99999999999999978</v>
      </c>
      <c r="Y15" s="104"/>
      <c r="Z15"/>
      <c r="AA15" s="104"/>
      <c r="AB15" s="104"/>
      <c r="AD15" s="24"/>
      <c r="AF15" s="25">
        <f ca="1">SUM(H15:K15)</f>
        <v>0.38560401062991118</v>
      </c>
    </row>
    <row r="16" spans="1:32" ht="15">
      <c r="A16" s="26"/>
      <c r="B16" s="27"/>
      <c r="C16" s="100">
        <f ca="1">_xlfn.XLOOKUP(A15,'Orçamento PreliminarConsolidado'!$A$8:$A$101,'Orçamento PreliminarConsolidado'!$C$8:$C$101)</f>
        <v>321711.06000000006</v>
      </c>
      <c r="D16" s="28">
        <f ca="1">C16/$C$64</f>
        <v>0.21847108205108734</v>
      </c>
      <c r="E16" s="212" t="s">
        <v>42</v>
      </c>
      <c r="F16" s="213">
        <f t="shared" ref="F16:W16" ca="1" si="13">F18+F20+F22+F24+F26+F28+F30+F32+F34+F36+F38+F40+F42</f>
        <v>0</v>
      </c>
      <c r="G16" s="213">
        <f t="shared" ca="1" si="13"/>
        <v>0</v>
      </c>
      <c r="H16" s="213">
        <f t="shared" ca="1" si="13"/>
        <v>0</v>
      </c>
      <c r="I16" s="213">
        <f t="shared" ca="1" si="13"/>
        <v>35348.959999999999</v>
      </c>
      <c r="J16" s="213">
        <f t="shared" ca="1" si="13"/>
        <v>65859.278000000006</v>
      </c>
      <c r="K16" s="213">
        <f t="shared" ca="1" si="13"/>
        <v>22844.837</v>
      </c>
      <c r="L16" s="213">
        <f t="shared" ca="1" si="13"/>
        <v>2638.7939999999999</v>
      </c>
      <c r="M16" s="213">
        <f t="shared" ca="1" si="13"/>
        <v>0</v>
      </c>
      <c r="N16" s="213">
        <f t="shared" ca="1" si="13"/>
        <v>78388.084999999992</v>
      </c>
      <c r="O16" s="213">
        <f t="shared" ca="1" si="13"/>
        <v>41074.633000000002</v>
      </c>
      <c r="P16" s="213">
        <f t="shared" ca="1" si="13"/>
        <v>23941.095000000001</v>
      </c>
      <c r="Q16" s="213">
        <f t="shared" ca="1" si="13"/>
        <v>8561.723</v>
      </c>
      <c r="R16" s="213">
        <f t="shared" ca="1" si="13"/>
        <v>0</v>
      </c>
      <c r="S16" s="213">
        <f t="shared" ca="1" si="13"/>
        <v>23941.095000000001</v>
      </c>
      <c r="T16" s="213">
        <f t="shared" ca="1" si="13"/>
        <v>6157.1859999999997</v>
      </c>
      <c r="U16" s="213">
        <f t="shared" ca="1" si="13"/>
        <v>1708.443</v>
      </c>
      <c r="V16" s="213">
        <f t="shared" ca="1" si="13"/>
        <v>4632.5010000000002</v>
      </c>
      <c r="W16" s="213">
        <f t="shared" ca="1" si="13"/>
        <v>6614.43</v>
      </c>
      <c r="X16" s="214">
        <f ca="1">SUM(F16:W16)</f>
        <v>321711.06</v>
      </c>
      <c r="Y16" s="105"/>
      <c r="Z16"/>
      <c r="AA16" s="105">
        <f ca="1">C16</f>
        <v>321711.06000000006</v>
      </c>
      <c r="AB16" s="105" t="b">
        <f ca="1">AA16=X16</f>
        <v>1</v>
      </c>
      <c r="AC16" s="29">
        <f ca="1">C16-SUM(H16:Q16)</f>
        <v>43053.655000000028</v>
      </c>
    </row>
    <row r="17" spans="1:30" ht="15">
      <c r="A17" s="215" t="str">
        <f ca="1">'Orçamento PreliminarConsolidado'!A79</f>
        <v>2.4.1</v>
      </c>
      <c r="B17" s="216" t="str">
        <f ca="1">_xlfn.XLOOKUP(A17,'Orçamento PreliminarConsolidado'!$A$8:$A$101,'Orçamento PreliminarConsolidado'!$B$8:$B$101)</f>
        <v>FUNDAÇÃO - Anexo Motoristas</v>
      </c>
      <c r="C17" s="216"/>
      <c r="D17" s="217"/>
      <c r="E17" s="22" t="s">
        <v>41</v>
      </c>
      <c r="F17" s="23">
        <v>0</v>
      </c>
      <c r="G17" s="23">
        <v>0</v>
      </c>
      <c r="H17" s="23">
        <v>0</v>
      </c>
      <c r="I17" s="23">
        <v>1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25">
        <f t="shared" ref="X17" ca="1" si="14">X18/C18</f>
        <v>1</v>
      </c>
      <c r="Y17" s="109"/>
      <c r="Z17"/>
      <c r="AA17" s="105"/>
      <c r="AB17" s="105"/>
      <c r="AD17" s="24"/>
    </row>
    <row r="18" spans="1:30" ht="14.25">
      <c r="A18" s="218"/>
      <c r="B18" s="219"/>
      <c r="C18" s="220">
        <f ca="1">_xlfn.XLOOKUP(A17,'Orçamento PreliminarConsolidado'!$A$8:$A$101,'Orçamento PreliminarConsolidado'!$C$8:$C$101)</f>
        <v>35348.959999999999</v>
      </c>
      <c r="D18" s="221">
        <f ca="1">C18/$C$64</f>
        <v>2.4005160222283321E-2</v>
      </c>
      <c r="E18" s="222" t="s">
        <v>43</v>
      </c>
      <c r="F18" s="223">
        <f ca="1">$C$18*F17</f>
        <v>0</v>
      </c>
      <c r="G18" s="223">
        <f ca="1">$C$18*G17</f>
        <v>0</v>
      </c>
      <c r="H18" s="223">
        <f ca="1">$C$18*H17</f>
        <v>0</v>
      </c>
      <c r="I18" s="223">
        <f t="shared" ref="I18:W18" ca="1" si="15">$C$18*I17</f>
        <v>35348.959999999999</v>
      </c>
      <c r="J18" s="223">
        <f t="shared" ca="1" si="15"/>
        <v>0</v>
      </c>
      <c r="K18" s="223">
        <f t="shared" ca="1" si="15"/>
        <v>0</v>
      </c>
      <c r="L18" s="223">
        <f t="shared" ca="1" si="15"/>
        <v>0</v>
      </c>
      <c r="M18" s="223">
        <f t="shared" ca="1" si="15"/>
        <v>0</v>
      </c>
      <c r="N18" s="223">
        <f t="shared" ca="1" si="15"/>
        <v>0</v>
      </c>
      <c r="O18" s="223">
        <f t="shared" ca="1" si="15"/>
        <v>0</v>
      </c>
      <c r="P18" s="223">
        <f t="shared" ca="1" si="15"/>
        <v>0</v>
      </c>
      <c r="Q18" s="223">
        <f t="shared" ca="1" si="15"/>
        <v>0</v>
      </c>
      <c r="R18" s="223">
        <f t="shared" ca="1" si="15"/>
        <v>0</v>
      </c>
      <c r="S18" s="223">
        <f t="shared" ca="1" si="15"/>
        <v>0</v>
      </c>
      <c r="T18" s="223">
        <f t="shared" ca="1" si="15"/>
        <v>0</v>
      </c>
      <c r="U18" s="223">
        <f t="shared" ca="1" si="15"/>
        <v>0</v>
      </c>
      <c r="V18" s="223">
        <f t="shared" ca="1" si="15"/>
        <v>0</v>
      </c>
      <c r="W18" s="223">
        <f t="shared" ca="1" si="15"/>
        <v>0</v>
      </c>
      <c r="X18" s="224">
        <f ca="1">SUM(H18:W18)</f>
        <v>35348.959999999999</v>
      </c>
      <c r="Y18" s="111">
        <f ca="1">C18</f>
        <v>35348.959999999999</v>
      </c>
      <c r="Z18" s="108" t="b">
        <f ca="1">X18=C18</f>
        <v>1</v>
      </c>
      <c r="AA18" s="105">
        <f ca="1">C18</f>
        <v>35348.959999999999</v>
      </c>
      <c r="AB18" s="105" t="b">
        <f ca="1">AA18=X18</f>
        <v>1</v>
      </c>
      <c r="AC18" s="29">
        <f t="shared" ref="AC18" ca="1" si="16">C18-SUM(H18:Q18)</f>
        <v>0</v>
      </c>
    </row>
    <row r="19" spans="1:30" ht="14.25">
      <c r="A19" s="215" t="str">
        <f ca="1">'Orçamento PreliminarConsolidado'!A80</f>
        <v>2.4.2</v>
      </c>
      <c r="B19" s="216" t="str">
        <f ca="1">_xlfn.XLOOKUP(A19,'Orçamento PreliminarConsolidado'!$A$8:$A$101,'Orçamento PreliminarConsolidado'!$B$8:$B$101)</f>
        <v>ESTRUTURA - Anexo Motoristas</v>
      </c>
      <c r="C19" s="216"/>
      <c r="D19" s="217"/>
      <c r="E19" s="22" t="s">
        <v>41</v>
      </c>
      <c r="F19" s="23">
        <v>0</v>
      </c>
      <c r="G19" s="23">
        <v>0</v>
      </c>
      <c r="H19" s="23">
        <v>0</v>
      </c>
      <c r="I19" s="23">
        <v>0</v>
      </c>
      <c r="J19" s="23">
        <v>0.7</v>
      </c>
      <c r="K19" s="23">
        <v>0.3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25">
        <f t="shared" ref="X19" ca="1" si="17">X20/C20</f>
        <v>1</v>
      </c>
      <c r="Y19" s="111"/>
      <c r="Z19" s="108"/>
      <c r="AA19" s="105"/>
      <c r="AB19" s="105"/>
      <c r="AD19" s="24"/>
    </row>
    <row r="20" spans="1:30" ht="14.25">
      <c r="A20" s="218"/>
      <c r="B20" s="219"/>
      <c r="C20" s="220">
        <f ca="1">_xlfn.XLOOKUP(A19,'Orçamento PreliminarConsolidado'!$A$8:$A$101,'Orçamento PreliminarConsolidado'!$C$8:$C$101)</f>
        <v>63774.47</v>
      </c>
      <c r="D20" s="221">
        <f ca="1">C20/$C$64</f>
        <v>4.330866793368747E-2</v>
      </c>
      <c r="E20" s="222" t="s">
        <v>43</v>
      </c>
      <c r="F20" s="223">
        <f ca="1">$C$20*F19</f>
        <v>0</v>
      </c>
      <c r="G20" s="223">
        <f t="shared" ref="G20:W20" ca="1" si="18">$C$20*G19</f>
        <v>0</v>
      </c>
      <c r="H20" s="223">
        <f t="shared" ca="1" si="18"/>
        <v>0</v>
      </c>
      <c r="I20" s="223">
        <f t="shared" ca="1" si="18"/>
        <v>0</v>
      </c>
      <c r="J20" s="223">
        <f t="shared" ca="1" si="18"/>
        <v>44642.129000000001</v>
      </c>
      <c r="K20" s="223">
        <f t="shared" ca="1" si="18"/>
        <v>19132.341</v>
      </c>
      <c r="L20" s="223">
        <f t="shared" ca="1" si="18"/>
        <v>0</v>
      </c>
      <c r="M20" s="223">
        <f t="shared" ca="1" si="18"/>
        <v>0</v>
      </c>
      <c r="N20" s="223">
        <f t="shared" ca="1" si="18"/>
        <v>0</v>
      </c>
      <c r="O20" s="223">
        <f t="shared" ca="1" si="18"/>
        <v>0</v>
      </c>
      <c r="P20" s="223">
        <f t="shared" ca="1" si="18"/>
        <v>0</v>
      </c>
      <c r="Q20" s="223">
        <f t="shared" ca="1" si="18"/>
        <v>0</v>
      </c>
      <c r="R20" s="223">
        <f t="shared" ca="1" si="18"/>
        <v>0</v>
      </c>
      <c r="S20" s="223">
        <f t="shared" ca="1" si="18"/>
        <v>0</v>
      </c>
      <c r="T20" s="223">
        <f t="shared" ca="1" si="18"/>
        <v>0</v>
      </c>
      <c r="U20" s="223">
        <f t="shared" ca="1" si="18"/>
        <v>0</v>
      </c>
      <c r="V20" s="223">
        <f t="shared" ca="1" si="18"/>
        <v>0</v>
      </c>
      <c r="W20" s="223">
        <f t="shared" ca="1" si="18"/>
        <v>0</v>
      </c>
      <c r="X20" s="224">
        <f ca="1">SUM(H20:W20)</f>
        <v>63774.47</v>
      </c>
      <c r="Y20" s="111">
        <f t="shared" ref="Y20" ca="1" si="19">C20</f>
        <v>63774.47</v>
      </c>
      <c r="Z20" s="108" t="b">
        <f ca="1">X20=C20</f>
        <v>1</v>
      </c>
      <c r="AA20" s="105">
        <f ca="1">C20</f>
        <v>63774.47</v>
      </c>
      <c r="AB20" s="105" t="b">
        <f ca="1">AA20=X20</f>
        <v>1</v>
      </c>
      <c r="AC20" s="29">
        <f t="shared" ref="AC20" ca="1" si="20">C20-SUM(H20:Q20)</f>
        <v>0</v>
      </c>
    </row>
    <row r="21" spans="1:30" ht="28.5">
      <c r="A21" s="215" t="str">
        <f ca="1">'Orçamento PreliminarConsolidado'!A81</f>
        <v>2.4.3</v>
      </c>
      <c r="B21" s="216" t="str">
        <f ca="1">_xlfn.XLOOKUP(A21,'Orçamento PreliminarConsolidado'!$A$8:$A$101,'Orçamento PreliminarConsolidado'!$B$8:$B$101)</f>
        <v>ALVENARIA E DIVISÓRIAS - Anexo Motoristas</v>
      </c>
      <c r="C21" s="216"/>
      <c r="D21" s="217"/>
      <c r="E21" s="22" t="s">
        <v>41</v>
      </c>
      <c r="F21" s="23">
        <v>0</v>
      </c>
      <c r="G21" s="23">
        <v>0</v>
      </c>
      <c r="H21" s="23">
        <v>0</v>
      </c>
      <c r="I21" s="23">
        <v>0</v>
      </c>
      <c r="J21" s="23">
        <v>0.9</v>
      </c>
      <c r="K21" s="23">
        <v>0.1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25">
        <f t="shared" ref="X21" ca="1" si="21">X22/C22</f>
        <v>1</v>
      </c>
      <c r="Y21" s="111"/>
      <c r="Z21" s="108"/>
      <c r="AA21" s="105"/>
      <c r="AB21" s="105"/>
      <c r="AD21" s="24"/>
    </row>
    <row r="22" spans="1:30" ht="14.25">
      <c r="A22" s="218"/>
      <c r="B22" s="219"/>
      <c r="C22" s="220">
        <f ca="1">_xlfn.XLOOKUP(A21,'Orçamento PreliminarConsolidado'!$A$8:$A$101,'Orçamento PreliminarConsolidado'!$C$8:$C$101)</f>
        <v>20040.53</v>
      </c>
      <c r="D22" s="221">
        <f ca="1">C22/$C$64</f>
        <v>1.3609343346720117E-2</v>
      </c>
      <c r="E22" s="222" t="s">
        <v>43</v>
      </c>
      <c r="F22" s="223">
        <f ca="1">$C$22*F21</f>
        <v>0</v>
      </c>
      <c r="G22" s="223">
        <f t="shared" ref="G22:W22" ca="1" si="22">$C$22*G21</f>
        <v>0</v>
      </c>
      <c r="H22" s="223">
        <f t="shared" ca="1" si="22"/>
        <v>0</v>
      </c>
      <c r="I22" s="223">
        <f t="shared" ca="1" si="22"/>
        <v>0</v>
      </c>
      <c r="J22" s="223">
        <f t="shared" ca="1" si="22"/>
        <v>18036.476999999999</v>
      </c>
      <c r="K22" s="223">
        <f t="shared" ca="1" si="22"/>
        <v>2004.0529999999999</v>
      </c>
      <c r="L22" s="223">
        <f t="shared" ca="1" si="22"/>
        <v>0</v>
      </c>
      <c r="M22" s="223">
        <f t="shared" ca="1" si="22"/>
        <v>0</v>
      </c>
      <c r="N22" s="223">
        <f t="shared" ca="1" si="22"/>
        <v>0</v>
      </c>
      <c r="O22" s="223">
        <f t="shared" ca="1" si="22"/>
        <v>0</v>
      </c>
      <c r="P22" s="223">
        <f t="shared" ca="1" si="22"/>
        <v>0</v>
      </c>
      <c r="Q22" s="223">
        <f t="shared" ca="1" si="22"/>
        <v>0</v>
      </c>
      <c r="R22" s="223">
        <f t="shared" ca="1" si="22"/>
        <v>0</v>
      </c>
      <c r="S22" s="223">
        <f t="shared" ca="1" si="22"/>
        <v>0</v>
      </c>
      <c r="T22" s="223">
        <f t="shared" ca="1" si="22"/>
        <v>0</v>
      </c>
      <c r="U22" s="223">
        <f t="shared" ca="1" si="22"/>
        <v>0</v>
      </c>
      <c r="V22" s="223">
        <f t="shared" ca="1" si="22"/>
        <v>0</v>
      </c>
      <c r="W22" s="223">
        <f t="shared" ca="1" si="22"/>
        <v>0</v>
      </c>
      <c r="X22" s="224">
        <f ca="1">SUM(H22:W22)</f>
        <v>20040.53</v>
      </c>
      <c r="Y22" s="111">
        <f t="shared" ref="Y22" ca="1" si="23">C22</f>
        <v>20040.53</v>
      </c>
      <c r="Z22" s="108" t="b">
        <f ca="1">X22=C22</f>
        <v>1</v>
      </c>
      <c r="AA22" s="105">
        <f ca="1">C22</f>
        <v>20040.53</v>
      </c>
      <c r="AB22" s="105" t="b">
        <f ca="1">AA22=X22</f>
        <v>1</v>
      </c>
      <c r="AC22" s="29">
        <f t="shared" ref="AC22" ca="1" si="24">C22-SUM(H22:Q22)</f>
        <v>0</v>
      </c>
    </row>
    <row r="23" spans="1:30" ht="14.25">
      <c r="A23" s="215" t="str">
        <f ca="1">'Orçamento PreliminarConsolidado'!A82</f>
        <v>2.4.4</v>
      </c>
      <c r="B23" s="216" t="str">
        <f ca="1">_xlfn.XLOOKUP(A23,'Orçamento PreliminarConsolidado'!$A$8:$A$101,'Orçamento PreliminarConsolidado'!$B$8:$B$101)</f>
        <v>ESQUADRIAS - Anexo Motoristas</v>
      </c>
      <c r="C23" s="216"/>
      <c r="D23" s="217"/>
      <c r="E23" s="22" t="s">
        <v>41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0.3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0.7</v>
      </c>
      <c r="U23" s="23">
        <v>0</v>
      </c>
      <c r="V23" s="23">
        <v>0</v>
      </c>
      <c r="W23" s="23">
        <v>0</v>
      </c>
      <c r="X23" s="225">
        <f t="shared" ref="X23" ca="1" si="25">X24/C24</f>
        <v>1</v>
      </c>
      <c r="Y23" s="111"/>
      <c r="Z23" s="108"/>
      <c r="AA23" s="105"/>
      <c r="AB23" s="105"/>
      <c r="AD23" s="24"/>
    </row>
    <row r="24" spans="1:30" ht="14.25">
      <c r="A24" s="218"/>
      <c r="B24" s="219"/>
      <c r="C24" s="220">
        <f ca="1">_xlfn.XLOOKUP(A23,'Orçamento PreliminarConsolidado'!$A$8:$A$101,'Orçamento PreliminarConsolidado'!$C$8:$C$101)</f>
        <v>8795.98</v>
      </c>
      <c r="D24" s="221">
        <f ca="1">C24/$C$64</f>
        <v>5.9732707613462926E-3</v>
      </c>
      <c r="E24" s="222" t="s">
        <v>43</v>
      </c>
      <c r="F24" s="223">
        <f ca="1">$C$24*F23</f>
        <v>0</v>
      </c>
      <c r="G24" s="223">
        <f t="shared" ref="G24:W24" ca="1" si="26">$C$24*G23</f>
        <v>0</v>
      </c>
      <c r="H24" s="223">
        <f t="shared" ca="1" si="26"/>
        <v>0</v>
      </c>
      <c r="I24" s="223">
        <f t="shared" ca="1" si="26"/>
        <v>0</v>
      </c>
      <c r="J24" s="223">
        <f t="shared" ca="1" si="26"/>
        <v>0</v>
      </c>
      <c r="K24" s="223">
        <f t="shared" ca="1" si="26"/>
        <v>0</v>
      </c>
      <c r="L24" s="223">
        <f t="shared" ca="1" si="26"/>
        <v>2638.7939999999999</v>
      </c>
      <c r="M24" s="223">
        <f t="shared" ca="1" si="26"/>
        <v>0</v>
      </c>
      <c r="N24" s="223">
        <f t="shared" ca="1" si="26"/>
        <v>0</v>
      </c>
      <c r="O24" s="223">
        <f t="shared" ca="1" si="26"/>
        <v>0</v>
      </c>
      <c r="P24" s="223">
        <f t="shared" ca="1" si="26"/>
        <v>0</v>
      </c>
      <c r="Q24" s="223">
        <f t="shared" ca="1" si="26"/>
        <v>0</v>
      </c>
      <c r="R24" s="223">
        <f t="shared" ca="1" si="26"/>
        <v>0</v>
      </c>
      <c r="S24" s="223">
        <f t="shared" ca="1" si="26"/>
        <v>0</v>
      </c>
      <c r="T24" s="223">
        <f t="shared" ca="1" si="26"/>
        <v>6157.1859999999997</v>
      </c>
      <c r="U24" s="223">
        <f t="shared" ca="1" si="26"/>
        <v>0</v>
      </c>
      <c r="V24" s="223">
        <f t="shared" ca="1" si="26"/>
        <v>0</v>
      </c>
      <c r="W24" s="223">
        <f t="shared" ca="1" si="26"/>
        <v>0</v>
      </c>
      <c r="X24" s="224">
        <f ca="1">SUM(H24:W24)</f>
        <v>8795.98</v>
      </c>
      <c r="Y24" s="111">
        <f t="shared" ref="Y24" ca="1" si="27">C24</f>
        <v>8795.98</v>
      </c>
      <c r="Z24" s="108" t="b">
        <f ca="1">X24=C24</f>
        <v>1</v>
      </c>
      <c r="AA24" s="105">
        <f ca="1">C24</f>
        <v>8795.98</v>
      </c>
      <c r="AB24" s="105" t="b">
        <f ca="1">AA24=X24</f>
        <v>1</v>
      </c>
      <c r="AC24" s="29">
        <f t="shared" ref="AC24" ca="1" si="28">C24-SUM(H24:Q24)</f>
        <v>6157.1859999999997</v>
      </c>
    </row>
    <row r="25" spans="1:30" ht="14.25">
      <c r="A25" s="215" t="str">
        <f ca="1">'Orçamento PreliminarConsolidado'!A83</f>
        <v>2.4.5</v>
      </c>
      <c r="B25" s="216" t="str">
        <f ca="1">_xlfn.XLOOKUP(A25,'Orçamento PreliminarConsolidado'!$A$8:$A$101,'Orçamento PreliminarConsolidado'!$B$8:$B$101)</f>
        <v>COBERTURA - Anexo Motoristas</v>
      </c>
      <c r="C25" s="216"/>
      <c r="D25" s="217"/>
      <c r="E25" s="22" t="s">
        <v>41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0.7</v>
      </c>
      <c r="O25" s="23">
        <v>0.3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25">
        <f t="shared" ref="X25" ca="1" si="29">X26/C26</f>
        <v>0.99999999999999978</v>
      </c>
      <c r="Y25" s="111"/>
      <c r="Z25" s="108"/>
      <c r="AA25" s="105"/>
      <c r="AB25" s="105"/>
      <c r="AD25" s="24"/>
    </row>
    <row r="26" spans="1:30" ht="14.25">
      <c r="A26" s="218"/>
      <c r="B26" s="219"/>
      <c r="C26" s="220">
        <f ca="1">_xlfn.XLOOKUP(A25,'Orçamento PreliminarConsolidado'!$A$8:$A$101,'Orçamento PreliminarConsolidado'!$C$8:$C$101)</f>
        <v>74729.710000000006</v>
      </c>
      <c r="D26" s="221">
        <f ca="1">C26/$C$64</f>
        <v>5.0748272704904708E-2</v>
      </c>
      <c r="E26" s="222" t="s">
        <v>43</v>
      </c>
      <c r="F26" s="223">
        <f ca="1">$C$26*F25</f>
        <v>0</v>
      </c>
      <c r="G26" s="223">
        <f t="shared" ref="G26:W26" ca="1" si="30">$C$26*G25</f>
        <v>0</v>
      </c>
      <c r="H26" s="223">
        <f t="shared" ca="1" si="30"/>
        <v>0</v>
      </c>
      <c r="I26" s="223">
        <f t="shared" ca="1" si="30"/>
        <v>0</v>
      </c>
      <c r="J26" s="223">
        <f t="shared" ca="1" si="30"/>
        <v>0</v>
      </c>
      <c r="K26" s="223">
        <f t="shared" ca="1" si="30"/>
        <v>0</v>
      </c>
      <c r="L26" s="223">
        <f t="shared" ca="1" si="30"/>
        <v>0</v>
      </c>
      <c r="M26" s="223">
        <f t="shared" ca="1" si="30"/>
        <v>0</v>
      </c>
      <c r="N26" s="223">
        <f t="shared" ca="1" si="30"/>
        <v>52310.796999999999</v>
      </c>
      <c r="O26" s="223">
        <f t="shared" ca="1" si="30"/>
        <v>22418.913</v>
      </c>
      <c r="P26" s="223">
        <f t="shared" ca="1" si="30"/>
        <v>0</v>
      </c>
      <c r="Q26" s="223">
        <f t="shared" ca="1" si="30"/>
        <v>0</v>
      </c>
      <c r="R26" s="223">
        <f t="shared" ca="1" si="30"/>
        <v>0</v>
      </c>
      <c r="S26" s="223">
        <f t="shared" ca="1" si="30"/>
        <v>0</v>
      </c>
      <c r="T26" s="223">
        <f t="shared" ca="1" si="30"/>
        <v>0</v>
      </c>
      <c r="U26" s="223">
        <f t="shared" ca="1" si="30"/>
        <v>0</v>
      </c>
      <c r="V26" s="223">
        <f t="shared" ca="1" si="30"/>
        <v>0</v>
      </c>
      <c r="W26" s="223">
        <f t="shared" ca="1" si="30"/>
        <v>0</v>
      </c>
      <c r="X26" s="224">
        <f ca="1">SUM(H26:W26)</f>
        <v>74729.709999999992</v>
      </c>
      <c r="Y26" s="111">
        <f t="shared" ref="Y26" ca="1" si="31">C26</f>
        <v>74729.710000000006</v>
      </c>
      <c r="Z26" s="108" t="b">
        <f ca="1">X26=C26</f>
        <v>1</v>
      </c>
      <c r="AA26" s="105">
        <f ca="1">C26</f>
        <v>74729.710000000006</v>
      </c>
      <c r="AB26" s="105" t="b">
        <f ca="1">AA26=X26</f>
        <v>1</v>
      </c>
      <c r="AC26" s="29">
        <f t="shared" ref="AC26" ca="1" si="32">C26-SUM(H26:Q26)</f>
        <v>0</v>
      </c>
    </row>
    <row r="27" spans="1:30" ht="14.25">
      <c r="A27" s="215" t="str">
        <f ca="1">'Orçamento PreliminarConsolidado'!A84</f>
        <v>2.4.6</v>
      </c>
      <c r="B27" s="216" t="str">
        <f ca="1">_xlfn.XLOOKUP(A27,'Orçamento PreliminarConsolidado'!$A$8:$A$101,'Orçamento PreliminarConsolidado'!$B$8:$B$101)</f>
        <v>REVESTIMENTOS - Anexo Motoristas</v>
      </c>
      <c r="C27" s="216"/>
      <c r="D27" s="217"/>
      <c r="E27" s="22" t="s">
        <v>41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0.5</v>
      </c>
      <c r="O27" s="23">
        <v>0.5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25">
        <f t="shared" ref="X27" ca="1" si="33">X28/C28</f>
        <v>1</v>
      </c>
      <c r="Y27" s="111"/>
      <c r="Z27" s="108"/>
      <c r="AA27" s="105"/>
      <c r="AB27" s="105"/>
      <c r="AD27" s="24"/>
    </row>
    <row r="28" spans="1:30" ht="14.25">
      <c r="A28" s="218"/>
      <c r="B28" s="219"/>
      <c r="C28" s="220">
        <f ca="1">_xlfn.XLOOKUP(A27,'Orçamento PreliminarConsolidado'!$A$8:$A$101,'Orçamento PreliminarConsolidado'!$C$8:$C$101)</f>
        <v>37311.440000000002</v>
      </c>
      <c r="D28" s="221">
        <f ca="1">C28/$C$64</f>
        <v>2.5337862707251101E-2</v>
      </c>
      <c r="E28" s="222" t="s">
        <v>43</v>
      </c>
      <c r="F28" s="223">
        <f ca="1">$C$28*F27</f>
        <v>0</v>
      </c>
      <c r="G28" s="223">
        <f t="shared" ref="G28:W28" ca="1" si="34">$C$28*G27</f>
        <v>0</v>
      </c>
      <c r="H28" s="223">
        <f t="shared" ca="1" si="34"/>
        <v>0</v>
      </c>
      <c r="I28" s="223">
        <f t="shared" ca="1" si="34"/>
        <v>0</v>
      </c>
      <c r="J28" s="223">
        <f t="shared" ca="1" si="34"/>
        <v>0</v>
      </c>
      <c r="K28" s="223">
        <f t="shared" ca="1" si="34"/>
        <v>0</v>
      </c>
      <c r="L28" s="223">
        <f t="shared" ca="1" si="34"/>
        <v>0</v>
      </c>
      <c r="M28" s="223">
        <f t="shared" ca="1" si="34"/>
        <v>0</v>
      </c>
      <c r="N28" s="223">
        <f t="shared" ca="1" si="34"/>
        <v>18655.72</v>
      </c>
      <c r="O28" s="223">
        <f t="shared" ca="1" si="34"/>
        <v>18655.72</v>
      </c>
      <c r="P28" s="223">
        <f t="shared" ca="1" si="34"/>
        <v>0</v>
      </c>
      <c r="Q28" s="223">
        <f t="shared" ca="1" si="34"/>
        <v>0</v>
      </c>
      <c r="R28" s="223">
        <f t="shared" ca="1" si="34"/>
        <v>0</v>
      </c>
      <c r="S28" s="223">
        <f t="shared" ca="1" si="34"/>
        <v>0</v>
      </c>
      <c r="T28" s="223">
        <f t="shared" ca="1" si="34"/>
        <v>0</v>
      </c>
      <c r="U28" s="223">
        <f t="shared" ca="1" si="34"/>
        <v>0</v>
      </c>
      <c r="V28" s="223">
        <f t="shared" ca="1" si="34"/>
        <v>0</v>
      </c>
      <c r="W28" s="223">
        <f t="shared" ca="1" si="34"/>
        <v>0</v>
      </c>
      <c r="X28" s="224">
        <f ca="1">SUM(H28:W28)</f>
        <v>37311.440000000002</v>
      </c>
      <c r="Y28" s="111">
        <f t="shared" ref="Y28" ca="1" si="35">C28</f>
        <v>37311.440000000002</v>
      </c>
      <c r="Z28" s="108" t="b">
        <f ca="1">X28=C28</f>
        <v>1</v>
      </c>
      <c r="AA28" s="105">
        <f ca="1">C28</f>
        <v>37311.440000000002</v>
      </c>
      <c r="AB28" s="105" t="b">
        <f ca="1">AA28=X28</f>
        <v>1</v>
      </c>
      <c r="AC28" s="29">
        <f t="shared" ref="AC28" ca="1" si="36">C28-SUM(H28:Q28)</f>
        <v>0</v>
      </c>
    </row>
    <row r="29" spans="1:30" ht="14.25">
      <c r="A29" s="215" t="str">
        <f ca="1">'Orçamento PreliminarConsolidado'!A85</f>
        <v>2.4.7</v>
      </c>
      <c r="B29" s="216" t="str">
        <f ca="1">_xlfn.XLOOKUP(A29,'Orçamento PreliminarConsolidado'!$A$8:$A$101,'Orçamento PreliminarConsolidado'!$B$8:$B$101)</f>
        <v>PISOS - Anexo Motoristas</v>
      </c>
      <c r="C29" s="216"/>
      <c r="D29" s="217"/>
      <c r="E29" s="22" t="s">
        <v>41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0.5</v>
      </c>
      <c r="Q29" s="23">
        <v>0</v>
      </c>
      <c r="R29" s="23">
        <v>0</v>
      </c>
      <c r="S29" s="23">
        <v>0.5</v>
      </c>
      <c r="T29" s="23">
        <v>0</v>
      </c>
      <c r="U29" s="23">
        <v>0</v>
      </c>
      <c r="V29" s="23">
        <v>0</v>
      </c>
      <c r="W29" s="23">
        <v>0</v>
      </c>
      <c r="X29" s="225">
        <f t="shared" ref="X29" ca="1" si="37">X30/C30</f>
        <v>1</v>
      </c>
      <c r="Y29" s="111"/>
      <c r="Z29" s="108"/>
      <c r="AA29" s="105"/>
      <c r="AB29" s="105"/>
      <c r="AD29" s="24"/>
    </row>
    <row r="30" spans="1:30" ht="14.25">
      <c r="A30" s="218"/>
      <c r="B30" s="219"/>
      <c r="C30" s="220">
        <f ca="1">_xlfn.XLOOKUP(A29,'Orçamento PreliminarConsolidado'!$A$8:$A$101,'Orçamento PreliminarConsolidado'!$C$8:$C$101)</f>
        <v>47882.19</v>
      </c>
      <c r="D30" s="221">
        <f ca="1">C30/$C$64</f>
        <v>3.2516363783936283E-2</v>
      </c>
      <c r="E30" s="222" t="s">
        <v>43</v>
      </c>
      <c r="F30" s="223">
        <f ca="1">$C$30*F29</f>
        <v>0</v>
      </c>
      <c r="G30" s="223">
        <f t="shared" ref="G30:W30" ca="1" si="38">$C$30*G29</f>
        <v>0</v>
      </c>
      <c r="H30" s="223">
        <f t="shared" ca="1" si="38"/>
        <v>0</v>
      </c>
      <c r="I30" s="223">
        <f t="shared" ca="1" si="38"/>
        <v>0</v>
      </c>
      <c r="J30" s="223">
        <f t="shared" ca="1" si="38"/>
        <v>0</v>
      </c>
      <c r="K30" s="223">
        <f t="shared" ca="1" si="38"/>
        <v>0</v>
      </c>
      <c r="L30" s="223">
        <f t="shared" ca="1" si="38"/>
        <v>0</v>
      </c>
      <c r="M30" s="223">
        <f t="shared" ca="1" si="38"/>
        <v>0</v>
      </c>
      <c r="N30" s="223">
        <f t="shared" ca="1" si="38"/>
        <v>0</v>
      </c>
      <c r="O30" s="223">
        <f t="shared" ca="1" si="38"/>
        <v>0</v>
      </c>
      <c r="P30" s="223">
        <f t="shared" ca="1" si="38"/>
        <v>23941.095000000001</v>
      </c>
      <c r="Q30" s="223">
        <f t="shared" ca="1" si="38"/>
        <v>0</v>
      </c>
      <c r="R30" s="223">
        <f t="shared" ca="1" si="38"/>
        <v>0</v>
      </c>
      <c r="S30" s="223">
        <f t="shared" ca="1" si="38"/>
        <v>23941.095000000001</v>
      </c>
      <c r="T30" s="223">
        <f t="shared" ca="1" si="38"/>
        <v>0</v>
      </c>
      <c r="U30" s="223">
        <f t="shared" ca="1" si="38"/>
        <v>0</v>
      </c>
      <c r="V30" s="223">
        <f t="shared" ca="1" si="38"/>
        <v>0</v>
      </c>
      <c r="W30" s="223">
        <f t="shared" ca="1" si="38"/>
        <v>0</v>
      </c>
      <c r="X30" s="224">
        <f ca="1">SUM(H30:W30)</f>
        <v>47882.19</v>
      </c>
      <c r="Y30" s="111">
        <f t="shared" ref="Y30" ca="1" si="39">C30</f>
        <v>47882.19</v>
      </c>
      <c r="Z30" s="108" t="b">
        <f ca="1">X30=C30</f>
        <v>1</v>
      </c>
      <c r="AA30" s="105">
        <f ca="1">C30</f>
        <v>47882.19</v>
      </c>
      <c r="AB30" s="105" t="b">
        <f ca="1">AA30=X30</f>
        <v>1</v>
      </c>
      <c r="AC30" s="29">
        <f t="shared" ref="AC30" ca="1" si="40">C30-SUM(H30:Q30)</f>
        <v>23941.095000000001</v>
      </c>
    </row>
    <row r="31" spans="1:30" ht="14.25">
      <c r="A31" s="215" t="str">
        <f ca="1">'Orçamento PreliminarConsolidado'!A86</f>
        <v>2.4.8</v>
      </c>
      <c r="B31" s="216" t="str">
        <f ca="1">_xlfn.XLOOKUP(A31,'Orçamento PreliminarConsolidado'!$A$8:$A$101,'Orçamento PreliminarConsolidado'!$B$8:$B$101)</f>
        <v>PINTURA - Anexo Motoristas</v>
      </c>
      <c r="C31" s="216"/>
      <c r="D31" s="217"/>
      <c r="E31" s="22" t="s">
        <v>41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0.5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0.5</v>
      </c>
      <c r="X31" s="225">
        <f t="shared" ref="X31" ca="1" si="41">X32/C32</f>
        <v>1</v>
      </c>
      <c r="Y31" s="111"/>
      <c r="Z31" s="108"/>
      <c r="AA31" s="105"/>
      <c r="AB31" s="105"/>
      <c r="AD31" s="24"/>
    </row>
    <row r="32" spans="1:30" ht="14.25">
      <c r="A32" s="218"/>
      <c r="B32" s="219"/>
      <c r="C32" s="220">
        <f ca="1">_xlfn.XLOOKUP(A31,'Orçamento PreliminarConsolidado'!$A$8:$A$101,'Orçamento PreliminarConsolidado'!$C$8:$C$101)</f>
        <v>9768.82</v>
      </c>
      <c r="D32" s="221">
        <f ca="1">C32/$C$64</f>
        <v>6.6339176395188359E-3</v>
      </c>
      <c r="E32" s="222" t="s">
        <v>43</v>
      </c>
      <c r="F32" s="223">
        <f ca="1">$C$32*F31</f>
        <v>0</v>
      </c>
      <c r="G32" s="223">
        <f t="shared" ref="G32:W32" ca="1" si="42">$C$32*G31</f>
        <v>0</v>
      </c>
      <c r="H32" s="223">
        <f t="shared" ca="1" si="42"/>
        <v>0</v>
      </c>
      <c r="I32" s="223">
        <f t="shared" ca="1" si="42"/>
        <v>0</v>
      </c>
      <c r="J32" s="223">
        <f t="shared" ca="1" si="42"/>
        <v>0</v>
      </c>
      <c r="K32" s="223">
        <f t="shared" ca="1" si="42"/>
        <v>0</v>
      </c>
      <c r="L32" s="223">
        <f t="shared" ca="1" si="42"/>
        <v>0</v>
      </c>
      <c r="M32" s="223">
        <f t="shared" ca="1" si="42"/>
        <v>0</v>
      </c>
      <c r="N32" s="223">
        <f t="shared" ca="1" si="42"/>
        <v>0</v>
      </c>
      <c r="O32" s="223">
        <f t="shared" ca="1" si="42"/>
        <v>0</v>
      </c>
      <c r="P32" s="223">
        <f t="shared" ca="1" si="42"/>
        <v>0</v>
      </c>
      <c r="Q32" s="223">
        <f t="shared" ca="1" si="42"/>
        <v>4884.41</v>
      </c>
      <c r="R32" s="223">
        <f t="shared" ca="1" si="42"/>
        <v>0</v>
      </c>
      <c r="S32" s="223">
        <f t="shared" ca="1" si="42"/>
        <v>0</v>
      </c>
      <c r="T32" s="223">
        <f t="shared" ca="1" si="42"/>
        <v>0</v>
      </c>
      <c r="U32" s="223">
        <f t="shared" ca="1" si="42"/>
        <v>0</v>
      </c>
      <c r="V32" s="223">
        <f t="shared" ca="1" si="42"/>
        <v>0</v>
      </c>
      <c r="W32" s="223">
        <f t="shared" ca="1" si="42"/>
        <v>4884.41</v>
      </c>
      <c r="X32" s="224">
        <f ca="1">SUM(H32:W32)</f>
        <v>9768.82</v>
      </c>
      <c r="Y32" s="111">
        <f t="shared" ref="Y32" ca="1" si="43">C32</f>
        <v>9768.82</v>
      </c>
      <c r="Z32" s="108" t="b">
        <f ca="1">X32=C32</f>
        <v>1</v>
      </c>
      <c r="AA32" s="105">
        <f ca="1">C32</f>
        <v>9768.82</v>
      </c>
      <c r="AB32" s="105" t="b">
        <f ca="1">AA32=X32</f>
        <v>1</v>
      </c>
      <c r="AC32" s="29">
        <f t="shared" ref="AC32" ca="1" si="44">C32-SUM(H32:Q32)</f>
        <v>4884.41</v>
      </c>
    </row>
    <row r="33" spans="1:32" ht="28.5">
      <c r="A33" s="215" t="str">
        <f ca="1">'Orçamento PreliminarConsolidado'!A87</f>
        <v>2.4.9</v>
      </c>
      <c r="B33" s="216" t="str">
        <f ca="1">_xlfn.XLOOKUP(A33,'Orçamento PreliminarConsolidado'!$A$8:$A$101,'Orçamento PreliminarConsolidado'!$B$8:$B$101)</f>
        <v>INSTALAÇÕES ELÉTRICAS - Anexo Motoristas</v>
      </c>
      <c r="C33" s="216"/>
      <c r="D33" s="217"/>
      <c r="E33" s="22" t="s">
        <v>41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0.3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0.4</v>
      </c>
      <c r="R33" s="23">
        <v>0</v>
      </c>
      <c r="S33" s="23">
        <v>0</v>
      </c>
      <c r="T33" s="23">
        <v>0</v>
      </c>
      <c r="U33" s="23">
        <v>0.3</v>
      </c>
      <c r="V33" s="23">
        <v>0</v>
      </c>
      <c r="W33" s="23">
        <v>0</v>
      </c>
      <c r="X33" s="225">
        <f t="shared" ref="X33" ca="1" si="45">X34/C34</f>
        <v>1</v>
      </c>
      <c r="Y33" s="111"/>
      <c r="Z33" s="108"/>
      <c r="AA33" s="105"/>
      <c r="AB33" s="105"/>
      <c r="AD33" s="24"/>
    </row>
    <row r="34" spans="1:32" ht="14.25">
      <c r="A34" s="218"/>
      <c r="B34" s="219"/>
      <c r="C34" s="220">
        <f ca="1">_xlfn.XLOOKUP(A33,'Orçamento PreliminarConsolidado'!$A$8:$A$101,'Orçamento PreliminarConsolidado'!$C$8:$C$101)</f>
        <v>5694.81</v>
      </c>
      <c r="D34" s="221">
        <f ca="1">C34/$C$64</f>
        <v>3.8672941576063709E-3</v>
      </c>
      <c r="E34" s="222" t="s">
        <v>43</v>
      </c>
      <c r="F34" s="223">
        <f ca="1">$C$34*F33</f>
        <v>0</v>
      </c>
      <c r="G34" s="223">
        <f t="shared" ref="G34:W34" ca="1" si="46">$C$34*G33</f>
        <v>0</v>
      </c>
      <c r="H34" s="223">
        <f t="shared" ca="1" si="46"/>
        <v>0</v>
      </c>
      <c r="I34" s="223">
        <f t="shared" ca="1" si="46"/>
        <v>0</v>
      </c>
      <c r="J34" s="223">
        <f t="shared" ca="1" si="46"/>
        <v>0</v>
      </c>
      <c r="K34" s="223">
        <f t="shared" ca="1" si="46"/>
        <v>1708.443</v>
      </c>
      <c r="L34" s="223">
        <f t="shared" ca="1" si="46"/>
        <v>0</v>
      </c>
      <c r="M34" s="223">
        <f t="shared" ca="1" si="46"/>
        <v>0</v>
      </c>
      <c r="N34" s="223">
        <f t="shared" ca="1" si="46"/>
        <v>0</v>
      </c>
      <c r="O34" s="223">
        <f t="shared" ca="1" si="46"/>
        <v>0</v>
      </c>
      <c r="P34" s="223">
        <f t="shared" ca="1" si="46"/>
        <v>0</v>
      </c>
      <c r="Q34" s="223">
        <f t="shared" ca="1" si="46"/>
        <v>2277.9240000000004</v>
      </c>
      <c r="R34" s="223">
        <f t="shared" ca="1" si="46"/>
        <v>0</v>
      </c>
      <c r="S34" s="223">
        <f t="shared" ca="1" si="46"/>
        <v>0</v>
      </c>
      <c r="T34" s="223">
        <f t="shared" ca="1" si="46"/>
        <v>0</v>
      </c>
      <c r="U34" s="223">
        <f t="shared" ca="1" si="46"/>
        <v>1708.443</v>
      </c>
      <c r="V34" s="223">
        <f t="shared" ca="1" si="46"/>
        <v>0</v>
      </c>
      <c r="W34" s="223">
        <f t="shared" ca="1" si="46"/>
        <v>0</v>
      </c>
      <c r="X34" s="224">
        <f ca="1">SUM(H34:W34)</f>
        <v>5694.81</v>
      </c>
      <c r="Y34" s="111">
        <f t="shared" ref="Y34" ca="1" si="47">C34</f>
        <v>5694.81</v>
      </c>
      <c r="Z34" s="108" t="b">
        <f ca="1">X34=C34</f>
        <v>1</v>
      </c>
      <c r="AA34" s="105">
        <f ca="1">C34</f>
        <v>5694.81</v>
      </c>
      <c r="AB34" s="105" t="b">
        <f ca="1">AA34=X34</f>
        <v>1</v>
      </c>
      <c r="AC34" s="29">
        <f t="shared" ref="AC34" ca="1" si="48">C34-SUM(H34:Q34)</f>
        <v>1708.4430000000002</v>
      </c>
    </row>
    <row r="35" spans="1:32" ht="28.5">
      <c r="A35" s="215" t="str">
        <f ca="1">'Orçamento PreliminarConsolidado'!A88</f>
        <v>2.4.10</v>
      </c>
      <c r="B35" s="216" t="str">
        <f ca="1">_xlfn.XLOOKUP(A35,'Orçamento PreliminarConsolidado'!$A$8:$A$101,'Orçamento PreliminarConsolidado'!$B$8:$B$101)</f>
        <v>INSTALAÇÕES HIDRAÚLICAS - Anexo Motoristas</v>
      </c>
      <c r="C35" s="216"/>
      <c r="D35" s="217"/>
      <c r="E35" s="22" t="s">
        <v>41</v>
      </c>
      <c r="F35" s="23">
        <v>0</v>
      </c>
      <c r="G35" s="23">
        <v>0</v>
      </c>
      <c r="H35" s="23">
        <v>0</v>
      </c>
      <c r="I35" s="23">
        <v>0</v>
      </c>
      <c r="J35" s="23">
        <v>0.3</v>
      </c>
      <c r="K35" s="23">
        <v>0</v>
      </c>
      <c r="L35" s="23">
        <v>0</v>
      </c>
      <c r="M35" s="23">
        <v>0</v>
      </c>
      <c r="N35" s="23">
        <v>0.7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25">
        <f t="shared" ref="X35" ca="1" si="49">X36/C36</f>
        <v>1</v>
      </c>
      <c r="Y35" s="111"/>
      <c r="Z35" s="108"/>
      <c r="AA35" s="105"/>
      <c r="AB35" s="105"/>
      <c r="AD35" s="24"/>
    </row>
    <row r="36" spans="1:32" ht="14.25">
      <c r="A36" s="218"/>
      <c r="B36" s="219"/>
      <c r="C36" s="220">
        <f ca="1">_xlfn.XLOOKUP(A35,'Orçamento PreliminarConsolidado'!$A$8:$A$101,'Orçamento PreliminarConsolidado'!$C$8:$C$101)</f>
        <v>10602.24</v>
      </c>
      <c r="D36" s="221">
        <f ca="1">C36/$C$64</f>
        <v>7.1998856519428335E-3</v>
      </c>
      <c r="E36" s="222" t="s">
        <v>43</v>
      </c>
      <c r="F36" s="223">
        <f ca="1">$C$36*F35</f>
        <v>0</v>
      </c>
      <c r="G36" s="223">
        <f t="shared" ref="G36:W36" ca="1" si="50">$C$36*G35</f>
        <v>0</v>
      </c>
      <c r="H36" s="223">
        <f t="shared" ca="1" si="50"/>
        <v>0</v>
      </c>
      <c r="I36" s="223">
        <f t="shared" ca="1" si="50"/>
        <v>0</v>
      </c>
      <c r="J36" s="223">
        <f t="shared" ca="1" si="50"/>
        <v>3180.672</v>
      </c>
      <c r="K36" s="223">
        <f t="shared" ca="1" si="50"/>
        <v>0</v>
      </c>
      <c r="L36" s="223">
        <f t="shared" ca="1" si="50"/>
        <v>0</v>
      </c>
      <c r="M36" s="223">
        <f t="shared" ca="1" si="50"/>
        <v>0</v>
      </c>
      <c r="N36" s="223">
        <f t="shared" ca="1" si="50"/>
        <v>7421.5679999999993</v>
      </c>
      <c r="O36" s="223">
        <f t="shared" ca="1" si="50"/>
        <v>0</v>
      </c>
      <c r="P36" s="223">
        <f t="shared" ca="1" si="50"/>
        <v>0</v>
      </c>
      <c r="Q36" s="223">
        <f t="shared" ca="1" si="50"/>
        <v>0</v>
      </c>
      <c r="R36" s="223">
        <f t="shared" ca="1" si="50"/>
        <v>0</v>
      </c>
      <c r="S36" s="223">
        <f t="shared" ca="1" si="50"/>
        <v>0</v>
      </c>
      <c r="T36" s="223">
        <f t="shared" ca="1" si="50"/>
        <v>0</v>
      </c>
      <c r="U36" s="223">
        <f t="shared" ca="1" si="50"/>
        <v>0</v>
      </c>
      <c r="V36" s="223">
        <f t="shared" ca="1" si="50"/>
        <v>0</v>
      </c>
      <c r="W36" s="223">
        <f t="shared" ca="1" si="50"/>
        <v>0</v>
      </c>
      <c r="X36" s="224">
        <f ca="1">SUM(H36:W36)</f>
        <v>10602.24</v>
      </c>
      <c r="Y36" s="111">
        <f t="shared" ref="Y36" ca="1" si="51">C36</f>
        <v>10602.24</v>
      </c>
      <c r="Z36" s="108" t="b">
        <f ca="1">X36=C36</f>
        <v>1</v>
      </c>
      <c r="AA36" s="105">
        <f ca="1">C36</f>
        <v>10602.24</v>
      </c>
      <c r="AB36" s="105" t="b">
        <f ca="1">AA36=X36</f>
        <v>1</v>
      </c>
      <c r="AC36" s="29">
        <f t="shared" ref="AC36" ca="1" si="52">C36-SUM(H36:Q36)</f>
        <v>0</v>
      </c>
    </row>
    <row r="37" spans="1:32" ht="28.5">
      <c r="A37" s="215" t="str">
        <f ca="1">'Orçamento PreliminarConsolidado'!A89</f>
        <v>2.4.11</v>
      </c>
      <c r="B37" s="216" t="str">
        <f ca="1">_xlfn.XLOOKUP(A37,'Orçamento PreliminarConsolidado'!$A$8:$A$101,'Orçamento PreliminarConsolidado'!$B$8:$B$101)</f>
        <v>LOUÇAS, METAIS E MARMORARIA - Anexo Motoristas</v>
      </c>
      <c r="C37" s="216"/>
      <c r="D37" s="217"/>
      <c r="E37" s="22" t="s">
        <v>41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0.3</v>
      </c>
      <c r="R37" s="23">
        <v>0</v>
      </c>
      <c r="S37" s="23">
        <v>0</v>
      </c>
      <c r="T37" s="23">
        <v>0</v>
      </c>
      <c r="U37" s="23">
        <v>0</v>
      </c>
      <c r="V37" s="23">
        <v>0.7</v>
      </c>
      <c r="W37" s="23">
        <v>0</v>
      </c>
      <c r="X37" s="225">
        <f t="shared" ref="X37" ca="1" si="53">X38/C38</f>
        <v>1</v>
      </c>
      <c r="Y37" s="111"/>
      <c r="Z37" s="108"/>
      <c r="AA37" s="105"/>
      <c r="AB37" s="105"/>
      <c r="AD37" s="24"/>
    </row>
    <row r="38" spans="1:32" ht="14.25">
      <c r="A38" s="218"/>
      <c r="B38" s="219"/>
      <c r="C38" s="220">
        <f ca="1">_xlfn.XLOOKUP(A37,'Orçamento PreliminarConsolidado'!$A$8:$A$101,'Orçamento PreliminarConsolidado'!$C$8:$C$101)</f>
        <v>4664.63</v>
      </c>
      <c r="D38" s="221">
        <f ca="1">C38/$C$64</f>
        <v>3.1677082020989998E-3</v>
      </c>
      <c r="E38" s="222" t="s">
        <v>43</v>
      </c>
      <c r="F38" s="223">
        <f ca="1">$C$38*F37</f>
        <v>0</v>
      </c>
      <c r="G38" s="223">
        <f t="shared" ref="G38:W38" ca="1" si="54">$C$38*G37</f>
        <v>0</v>
      </c>
      <c r="H38" s="223">
        <f t="shared" ca="1" si="54"/>
        <v>0</v>
      </c>
      <c r="I38" s="223">
        <f t="shared" ca="1" si="54"/>
        <v>0</v>
      </c>
      <c r="J38" s="223">
        <f t="shared" ca="1" si="54"/>
        <v>0</v>
      </c>
      <c r="K38" s="223">
        <f t="shared" ca="1" si="54"/>
        <v>0</v>
      </c>
      <c r="L38" s="223">
        <f t="shared" ca="1" si="54"/>
        <v>0</v>
      </c>
      <c r="M38" s="223">
        <f t="shared" ca="1" si="54"/>
        <v>0</v>
      </c>
      <c r="N38" s="223">
        <f t="shared" ca="1" si="54"/>
        <v>0</v>
      </c>
      <c r="O38" s="223">
        <f t="shared" ca="1" si="54"/>
        <v>0</v>
      </c>
      <c r="P38" s="223">
        <f t="shared" ca="1" si="54"/>
        <v>0</v>
      </c>
      <c r="Q38" s="223">
        <f t="shared" ca="1" si="54"/>
        <v>1399.3889999999999</v>
      </c>
      <c r="R38" s="223">
        <f t="shared" ca="1" si="54"/>
        <v>0</v>
      </c>
      <c r="S38" s="223">
        <f t="shared" ca="1" si="54"/>
        <v>0</v>
      </c>
      <c r="T38" s="223">
        <f t="shared" ca="1" si="54"/>
        <v>0</v>
      </c>
      <c r="U38" s="223">
        <f t="shared" ca="1" si="54"/>
        <v>0</v>
      </c>
      <c r="V38" s="223">
        <f t="shared" ca="1" si="54"/>
        <v>3265.241</v>
      </c>
      <c r="W38" s="223">
        <f t="shared" ca="1" si="54"/>
        <v>0</v>
      </c>
      <c r="X38" s="224">
        <f ca="1">SUM(H38:W38)</f>
        <v>4664.63</v>
      </c>
      <c r="Y38" s="111">
        <f t="shared" ref="Y38" ca="1" si="55">C38</f>
        <v>4664.63</v>
      </c>
      <c r="Z38" s="108" t="b">
        <f ca="1">X38=C38</f>
        <v>1</v>
      </c>
      <c r="AA38" s="105">
        <f ca="1">C38</f>
        <v>4664.63</v>
      </c>
      <c r="AB38" s="105" t="b">
        <f ca="1">AA38=X38</f>
        <v>1</v>
      </c>
      <c r="AC38" s="29">
        <f t="shared" ref="AC38" ca="1" si="56">C38-SUM(H38:Q38)</f>
        <v>3265.241</v>
      </c>
    </row>
    <row r="39" spans="1:32" ht="14.25">
      <c r="A39" s="215" t="str">
        <f ca="1">'Orçamento PreliminarConsolidado'!A90</f>
        <v>2.4.12</v>
      </c>
      <c r="B39" s="216" t="str">
        <f ca="1">_xlfn.XLOOKUP(A39,'Orçamento PreliminarConsolidado'!$A$8:$A$101,'Orçamento PreliminarConsolidado'!$B$8:$B$101)</f>
        <v>ACABAMENTOS - Anexo Motoristas</v>
      </c>
      <c r="C39" s="216"/>
      <c r="D39" s="217"/>
      <c r="E39" s="22" t="s">
        <v>41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1</v>
      </c>
      <c r="W39" s="23">
        <v>0</v>
      </c>
      <c r="X39" s="225">
        <f t="shared" ref="X39" ca="1" si="57">X40/C40</f>
        <v>1</v>
      </c>
      <c r="Y39" s="111"/>
      <c r="Z39" s="108"/>
      <c r="AA39" s="105"/>
      <c r="AB39" s="105"/>
      <c r="AD39" s="24"/>
    </row>
    <row r="40" spans="1:32" ht="14.25">
      <c r="A40" s="218"/>
      <c r="B40" s="219"/>
      <c r="C40" s="220">
        <f ca="1">_xlfn.XLOOKUP(A39,'Orçamento PreliminarConsolidado'!$A$8:$A$101,'Orçamento PreliminarConsolidado'!$C$8:$C$101)</f>
        <v>1367.26</v>
      </c>
      <c r="D40" s="221">
        <f ca="1">C40/$C$64</f>
        <v>9.2849394622979272E-4</v>
      </c>
      <c r="E40" s="222" t="s">
        <v>43</v>
      </c>
      <c r="F40" s="223">
        <f ca="1">$C$40*F39</f>
        <v>0</v>
      </c>
      <c r="G40" s="223">
        <f t="shared" ref="G40:W40" ca="1" si="58">$C$40*G39</f>
        <v>0</v>
      </c>
      <c r="H40" s="223">
        <f t="shared" ca="1" si="58"/>
        <v>0</v>
      </c>
      <c r="I40" s="223">
        <f t="shared" ca="1" si="58"/>
        <v>0</v>
      </c>
      <c r="J40" s="223">
        <f t="shared" ca="1" si="58"/>
        <v>0</v>
      </c>
      <c r="K40" s="223">
        <f t="shared" ca="1" si="58"/>
        <v>0</v>
      </c>
      <c r="L40" s="223">
        <f t="shared" ca="1" si="58"/>
        <v>0</v>
      </c>
      <c r="M40" s="223">
        <f t="shared" ca="1" si="58"/>
        <v>0</v>
      </c>
      <c r="N40" s="223">
        <f t="shared" ca="1" si="58"/>
        <v>0</v>
      </c>
      <c r="O40" s="223">
        <f t="shared" ca="1" si="58"/>
        <v>0</v>
      </c>
      <c r="P40" s="223">
        <f t="shared" ca="1" si="58"/>
        <v>0</v>
      </c>
      <c r="Q40" s="223">
        <f t="shared" ca="1" si="58"/>
        <v>0</v>
      </c>
      <c r="R40" s="223">
        <f t="shared" ca="1" si="58"/>
        <v>0</v>
      </c>
      <c r="S40" s="223">
        <f t="shared" ca="1" si="58"/>
        <v>0</v>
      </c>
      <c r="T40" s="223">
        <f t="shared" ca="1" si="58"/>
        <v>0</v>
      </c>
      <c r="U40" s="223">
        <f t="shared" ca="1" si="58"/>
        <v>0</v>
      </c>
      <c r="V40" s="223">
        <f t="shared" ca="1" si="58"/>
        <v>1367.26</v>
      </c>
      <c r="W40" s="223">
        <f t="shared" ca="1" si="58"/>
        <v>0</v>
      </c>
      <c r="X40" s="224">
        <f ca="1">SUM(H40:W40)</f>
        <v>1367.26</v>
      </c>
      <c r="Y40" s="111">
        <f t="shared" ref="Y40:Y46" ca="1" si="59">C40</f>
        <v>1367.26</v>
      </c>
      <c r="Z40" s="108" t="b">
        <f ca="1">X40=C40</f>
        <v>1</v>
      </c>
      <c r="AA40" s="105">
        <f ca="1">C40</f>
        <v>1367.26</v>
      </c>
      <c r="AB40" s="105" t="b">
        <f ca="1">AA40=X40</f>
        <v>1</v>
      </c>
      <c r="AC40" s="29">
        <f t="shared" ref="AC40" ca="1" si="60">C40-SUM(H40:Q40)</f>
        <v>1367.26</v>
      </c>
    </row>
    <row r="41" spans="1:32" ht="14.25">
      <c r="A41" s="215" t="str">
        <f ca="1">'Orçamento PreliminarConsolidado'!A91</f>
        <v>2.4.13</v>
      </c>
      <c r="B41" s="216" t="str">
        <f ca="1">_xlfn.XLOOKUP(A41,'Orçamento PreliminarConsolidado'!$A$8:$A$101,'Orçamento PreliminarConsolidado'!$B$8:$B$101)</f>
        <v>LIMPEZA FINAL - Anexo Motoristas</v>
      </c>
      <c r="C41" s="216"/>
      <c r="D41" s="217"/>
      <c r="E41" s="22" t="s">
        <v>41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1</v>
      </c>
      <c r="X41" s="225">
        <f t="shared" ref="X41" ca="1" si="61">X42/C42</f>
        <v>1</v>
      </c>
      <c r="Y41" s="111">
        <f t="shared" si="59"/>
        <v>0</v>
      </c>
      <c r="Z41" s="108"/>
      <c r="AA41" s="105"/>
      <c r="AB41" s="105"/>
      <c r="AD41" s="24"/>
    </row>
    <row r="42" spans="1:32" ht="14.25">
      <c r="A42" s="218"/>
      <c r="B42" s="219"/>
      <c r="C42" s="220">
        <f ca="1">_xlfn.XLOOKUP(A41,'Orçamento PreliminarConsolidado'!$A$8:$A$101,'Orçamento PreliminarConsolidado'!$C$8:$C$101)</f>
        <v>1730.02</v>
      </c>
      <c r="D42" s="221">
        <f ca="1">C42/$C$64</f>
        <v>1.1748409935611853E-3</v>
      </c>
      <c r="E42" s="222" t="s">
        <v>43</v>
      </c>
      <c r="F42" s="223">
        <f ca="1">$C$42*F41</f>
        <v>0</v>
      </c>
      <c r="G42" s="223">
        <f ca="1">$C$18*G41</f>
        <v>0</v>
      </c>
      <c r="H42" s="223">
        <f ca="1">$C$18*H41</f>
        <v>0</v>
      </c>
      <c r="I42" s="223">
        <f t="shared" ref="I42:V42" ca="1" si="62">$C$18*I41</f>
        <v>0</v>
      </c>
      <c r="J42" s="223">
        <f t="shared" ca="1" si="62"/>
        <v>0</v>
      </c>
      <c r="K42" s="223">
        <f t="shared" ca="1" si="62"/>
        <v>0</v>
      </c>
      <c r="L42" s="223">
        <f t="shared" ca="1" si="62"/>
        <v>0</v>
      </c>
      <c r="M42" s="223">
        <f t="shared" ca="1" si="62"/>
        <v>0</v>
      </c>
      <c r="N42" s="223">
        <f t="shared" ca="1" si="62"/>
        <v>0</v>
      </c>
      <c r="O42" s="223">
        <f t="shared" ca="1" si="62"/>
        <v>0</v>
      </c>
      <c r="P42" s="223">
        <f t="shared" ca="1" si="62"/>
        <v>0</v>
      </c>
      <c r="Q42" s="223">
        <f t="shared" ca="1" si="62"/>
        <v>0</v>
      </c>
      <c r="R42" s="223">
        <f t="shared" ca="1" si="62"/>
        <v>0</v>
      </c>
      <c r="S42" s="223">
        <f t="shared" ca="1" si="62"/>
        <v>0</v>
      </c>
      <c r="T42" s="223">
        <f t="shared" ca="1" si="62"/>
        <v>0</v>
      </c>
      <c r="U42" s="223">
        <f t="shared" ca="1" si="62"/>
        <v>0</v>
      </c>
      <c r="V42" s="223">
        <f t="shared" ca="1" si="62"/>
        <v>0</v>
      </c>
      <c r="W42" s="223">
        <f ca="1">$C$42*W41</f>
        <v>1730.02</v>
      </c>
      <c r="X42" s="224">
        <f ca="1">SUM(H42:W42)</f>
        <v>1730.02</v>
      </c>
      <c r="Y42" s="111">
        <f t="shared" ca="1" si="59"/>
        <v>1730.02</v>
      </c>
      <c r="Z42" s="108" t="b">
        <f ca="1">X42=C42</f>
        <v>1</v>
      </c>
      <c r="AA42" s="105">
        <f ca="1">C42</f>
        <v>1730.02</v>
      </c>
      <c r="AB42" s="105" t="b">
        <f ca="1">AA42=X42</f>
        <v>1</v>
      </c>
      <c r="AC42" s="29">
        <f t="shared" ref="AC42" ca="1" si="63">C42-SUM(H42:Q42)</f>
        <v>1730.02</v>
      </c>
    </row>
    <row r="43" spans="1:32" ht="14.25">
      <c r="A43" s="19" t="str">
        <f ca="1">'Orçamento PreliminarConsolidado'!A92</f>
        <v>2.5</v>
      </c>
      <c r="B43" s="20" t="str">
        <f ca="1">_xlfn.XLOOKUP(A43,'Orçamento PreliminarConsolidado'!$A$8:$A$101,'Orçamento PreliminarConsolidado'!$B$8:$B$101)</f>
        <v>MURO DE ARRIMO</v>
      </c>
      <c r="C43" s="99"/>
      <c r="D43" s="21"/>
      <c r="E43" s="22" t="s">
        <v>41</v>
      </c>
      <c r="F43" s="107">
        <v>0</v>
      </c>
      <c r="G43" s="107">
        <v>0</v>
      </c>
      <c r="H43" s="107">
        <v>0.5</v>
      </c>
      <c r="I43" s="107">
        <v>0.5</v>
      </c>
      <c r="J43" s="107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225">
        <f ca="1">X44/C44</f>
        <v>1</v>
      </c>
      <c r="Y43" s="111">
        <f t="shared" si="59"/>
        <v>0</v>
      </c>
      <c r="Z43" s="108" t="b">
        <f t="shared" ref="Z43:Z46" ca="1" si="64">X43=C43</f>
        <v>0</v>
      </c>
      <c r="AA43" s="104"/>
      <c r="AB43" s="104"/>
      <c r="AD43" s="24"/>
      <c r="AF43" s="25">
        <f>SUM(H43:K43)</f>
        <v>1</v>
      </c>
    </row>
    <row r="44" spans="1:32" ht="14.25">
      <c r="A44" s="26"/>
      <c r="B44" s="27"/>
      <c r="C44" s="100">
        <f ca="1">_xlfn.XLOOKUP(A43,'Orçamento PreliminarConsolidado'!$A$8:$A$101,'Orçamento PreliminarConsolidado'!$C$8:$C$101)</f>
        <v>38485.58</v>
      </c>
      <c r="D44" s="28">
        <f ca="1">C44/$C$64</f>
        <v>2.6135210601599103E-2</v>
      </c>
      <c r="E44" s="212" t="s">
        <v>42</v>
      </c>
      <c r="F44" s="213">
        <f ca="1">F43*$C$44</f>
        <v>0</v>
      </c>
      <c r="G44" s="213">
        <f t="shared" ref="G44:W44" ca="1" si="65">G43*$C$44</f>
        <v>0</v>
      </c>
      <c r="H44" s="213">
        <f t="shared" ca="1" si="65"/>
        <v>19242.79</v>
      </c>
      <c r="I44" s="213">
        <f t="shared" ca="1" si="65"/>
        <v>19242.79</v>
      </c>
      <c r="J44" s="213">
        <f t="shared" ca="1" si="65"/>
        <v>0</v>
      </c>
      <c r="K44" s="213">
        <f t="shared" ca="1" si="65"/>
        <v>0</v>
      </c>
      <c r="L44" s="213">
        <f t="shared" ca="1" si="65"/>
        <v>0</v>
      </c>
      <c r="M44" s="213">
        <f t="shared" ca="1" si="65"/>
        <v>0</v>
      </c>
      <c r="N44" s="213">
        <f t="shared" ca="1" si="65"/>
        <v>0</v>
      </c>
      <c r="O44" s="213">
        <f t="shared" ca="1" si="65"/>
        <v>0</v>
      </c>
      <c r="P44" s="213">
        <f t="shared" ca="1" si="65"/>
        <v>0</v>
      </c>
      <c r="Q44" s="213">
        <f t="shared" ca="1" si="65"/>
        <v>0</v>
      </c>
      <c r="R44" s="213">
        <f t="shared" ca="1" si="65"/>
        <v>0</v>
      </c>
      <c r="S44" s="213">
        <f t="shared" ca="1" si="65"/>
        <v>0</v>
      </c>
      <c r="T44" s="213">
        <f t="shared" ca="1" si="65"/>
        <v>0</v>
      </c>
      <c r="U44" s="213">
        <f t="shared" ca="1" si="65"/>
        <v>0</v>
      </c>
      <c r="V44" s="213">
        <f t="shared" ca="1" si="65"/>
        <v>0</v>
      </c>
      <c r="W44" s="213">
        <f t="shared" ca="1" si="65"/>
        <v>0</v>
      </c>
      <c r="X44" s="214">
        <f ca="1">SUM(F44:W44)</f>
        <v>38485.58</v>
      </c>
      <c r="Y44" s="111">
        <f t="shared" ca="1" si="59"/>
        <v>38485.58</v>
      </c>
      <c r="Z44" s="108" t="b">
        <f t="shared" ca="1" si="64"/>
        <v>1</v>
      </c>
      <c r="AA44" s="105">
        <f ca="1">C44</f>
        <v>38485.58</v>
      </c>
      <c r="AB44" s="105" t="b">
        <f ca="1">AA44=X44</f>
        <v>1</v>
      </c>
      <c r="AC44" s="29">
        <f ca="1">C44-SUM(H44:Q44)</f>
        <v>0</v>
      </c>
    </row>
    <row r="45" spans="1:32" ht="14.25">
      <c r="A45" s="19" t="str">
        <f ca="1">'Orçamento PreliminarConsolidado'!A93</f>
        <v>2.6</v>
      </c>
      <c r="B45" s="20" t="str">
        <f ca="1">_xlfn.XLOOKUP(A45,'Orçamento PreliminarConsolidado'!$A$8:$A$101,'Orçamento PreliminarConsolidado'!$B$8:$B$101)</f>
        <v>ESTACIONAMENTO</v>
      </c>
      <c r="C45" s="99"/>
      <c r="D45" s="21"/>
      <c r="E45" s="22" t="s">
        <v>41</v>
      </c>
      <c r="F45" s="107">
        <f ca="1">F46/$C$46</f>
        <v>0</v>
      </c>
      <c r="G45" s="107">
        <f t="shared" ref="G45:W45" ca="1" si="66">G46/$C$46</f>
        <v>0</v>
      </c>
      <c r="H45" s="107">
        <f t="shared" ca="1" si="66"/>
        <v>0</v>
      </c>
      <c r="I45" s="107">
        <f t="shared" ca="1" si="66"/>
        <v>0</v>
      </c>
      <c r="J45" s="107">
        <f t="shared" ca="1" si="66"/>
        <v>0</v>
      </c>
      <c r="K45" s="107">
        <f t="shared" ca="1" si="66"/>
        <v>0</v>
      </c>
      <c r="L45" s="107">
        <f t="shared" ca="1" si="66"/>
        <v>0</v>
      </c>
      <c r="M45" s="107">
        <f t="shared" ca="1" si="66"/>
        <v>0</v>
      </c>
      <c r="N45" s="107">
        <f t="shared" ca="1" si="66"/>
        <v>0</v>
      </c>
      <c r="O45" s="107">
        <f t="shared" ca="1" si="66"/>
        <v>0</v>
      </c>
      <c r="P45" s="107">
        <f t="shared" ca="1" si="66"/>
        <v>0</v>
      </c>
      <c r="Q45" s="107">
        <f t="shared" ca="1" si="66"/>
        <v>0</v>
      </c>
      <c r="R45" s="107">
        <f t="shared" ca="1" si="66"/>
        <v>0</v>
      </c>
      <c r="S45" s="107">
        <f t="shared" ca="1" si="66"/>
        <v>0</v>
      </c>
      <c r="T45" s="107">
        <f t="shared" ca="1" si="66"/>
        <v>0</v>
      </c>
      <c r="U45" s="107">
        <f t="shared" ca="1" si="66"/>
        <v>0.91755515691328704</v>
      </c>
      <c r="V45" s="107">
        <f t="shared" ca="1" si="66"/>
        <v>7.2891553106091383E-2</v>
      </c>
      <c r="W45" s="107">
        <f t="shared" ca="1" si="66"/>
        <v>9.5532899806215297E-3</v>
      </c>
      <c r="X45" s="225">
        <f ca="1">X46/C46</f>
        <v>1</v>
      </c>
      <c r="Y45" s="111"/>
      <c r="Z45" s="108"/>
      <c r="AA45" s="104"/>
      <c r="AB45" s="104"/>
      <c r="AD45" s="24"/>
      <c r="AF45" s="25">
        <f ca="1">SUM(H45:K45)</f>
        <v>0</v>
      </c>
    </row>
    <row r="46" spans="1:32" ht="14.25">
      <c r="A46" s="26"/>
      <c r="B46" s="27"/>
      <c r="C46" s="100">
        <f ca="1">_xlfn.XLOOKUP(A45,'Orçamento PreliminarConsolidado'!$A$8:$A$101,'Orçamento PreliminarConsolidado'!$C$8:$C$101)</f>
        <v>159770.09</v>
      </c>
      <c r="D46" s="28">
        <f ca="1">C46/$C$64</f>
        <v>0.10849842850195951</v>
      </c>
      <c r="E46" s="212" t="s">
        <v>42</v>
      </c>
      <c r="F46" s="213">
        <f ca="1">F48+F50+F52</f>
        <v>0</v>
      </c>
      <c r="G46" s="213">
        <f t="shared" ref="G46:W46" ca="1" si="67">G48+G50+G52</f>
        <v>0</v>
      </c>
      <c r="H46" s="213">
        <f t="shared" ca="1" si="67"/>
        <v>0</v>
      </c>
      <c r="I46" s="213">
        <f t="shared" ca="1" si="67"/>
        <v>0</v>
      </c>
      <c r="J46" s="213">
        <f t="shared" ca="1" si="67"/>
        <v>0</v>
      </c>
      <c r="K46" s="213">
        <f t="shared" ca="1" si="67"/>
        <v>0</v>
      </c>
      <c r="L46" s="213">
        <f t="shared" ca="1" si="67"/>
        <v>0</v>
      </c>
      <c r="M46" s="213">
        <f t="shared" ca="1" si="67"/>
        <v>0</v>
      </c>
      <c r="N46" s="213">
        <f t="shared" ca="1" si="67"/>
        <v>0</v>
      </c>
      <c r="O46" s="213">
        <f t="shared" ca="1" si="67"/>
        <v>0</v>
      </c>
      <c r="P46" s="213">
        <f t="shared" ca="1" si="67"/>
        <v>0</v>
      </c>
      <c r="Q46" s="213">
        <f t="shared" ca="1" si="67"/>
        <v>0</v>
      </c>
      <c r="R46" s="213">
        <f t="shared" ca="1" si="67"/>
        <v>0</v>
      </c>
      <c r="S46" s="213">
        <f t="shared" ca="1" si="67"/>
        <v>0</v>
      </c>
      <c r="T46" s="213">
        <f t="shared" ca="1" si="67"/>
        <v>0</v>
      </c>
      <c r="U46" s="213">
        <f t="shared" ca="1" si="67"/>
        <v>146597.87</v>
      </c>
      <c r="V46" s="213">
        <f t="shared" ca="1" si="67"/>
        <v>11645.89</v>
      </c>
      <c r="W46" s="213">
        <f t="shared" ca="1" si="67"/>
        <v>1526.33</v>
      </c>
      <c r="X46" s="214">
        <f ca="1">SUM(F46:W46)</f>
        <v>159770.09</v>
      </c>
      <c r="Y46" s="111">
        <f t="shared" ca="1" si="59"/>
        <v>159770.09</v>
      </c>
      <c r="Z46" s="108" t="b">
        <f t="shared" ca="1" si="64"/>
        <v>1</v>
      </c>
      <c r="AA46" s="105">
        <f ca="1">C46</f>
        <v>159770.09</v>
      </c>
      <c r="AB46" s="105" t="b">
        <f ca="1">AA46=X46</f>
        <v>1</v>
      </c>
      <c r="AC46" s="29">
        <f ca="1">C46-SUM(H46:Q46)</f>
        <v>159770.09</v>
      </c>
    </row>
    <row r="47" spans="1:32" ht="14.25">
      <c r="A47" s="215" t="str">
        <f ca="1">'Orçamento PreliminarConsolidado'!A94</f>
        <v>2.6.1</v>
      </c>
      <c r="B47" s="216" t="str">
        <f ca="1">_xlfn.XLOOKUP(A47,'Orçamento PreliminarConsolidado'!$A$8:$A$101,'Orçamento PreliminarConsolidado'!$B$8:$B$101)</f>
        <v>PAVIMENTAÇÃO - Estacionamento</v>
      </c>
      <c r="C47" s="216"/>
      <c r="D47" s="217"/>
      <c r="E47" s="22" t="s">
        <v>41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1</v>
      </c>
      <c r="V47" s="23">
        <v>0</v>
      </c>
      <c r="W47" s="23">
        <v>0</v>
      </c>
      <c r="X47" s="225">
        <f t="shared" ref="X47" ca="1" si="68">X48/C48</f>
        <v>1</v>
      </c>
      <c r="Y47" s="111"/>
      <c r="Z47" s="108"/>
      <c r="AA47" s="105"/>
      <c r="AB47" s="105"/>
      <c r="AD47" s="24"/>
    </row>
    <row r="48" spans="1:32" ht="14.25">
      <c r="A48" s="218"/>
      <c r="B48" s="219"/>
      <c r="C48" s="220">
        <f ca="1">_xlfn.XLOOKUP(A47,'Orçamento PreliminarConsolidado'!$A$8:$A$101,'Orçamento PreliminarConsolidado'!$C$8:$C$101)</f>
        <v>134951.98000000001</v>
      </c>
      <c r="D48" s="221">
        <f ca="1">C48/$C$64</f>
        <v>9.1644673625882481E-2</v>
      </c>
      <c r="E48" s="222" t="s">
        <v>43</v>
      </c>
      <c r="F48" s="223">
        <f ca="1">$C$48*F47</f>
        <v>0</v>
      </c>
      <c r="G48" s="223">
        <f t="shared" ref="G48:W48" ca="1" si="69">$C$48*G47</f>
        <v>0</v>
      </c>
      <c r="H48" s="223">
        <f t="shared" ca="1" si="69"/>
        <v>0</v>
      </c>
      <c r="I48" s="223">
        <f t="shared" ca="1" si="69"/>
        <v>0</v>
      </c>
      <c r="J48" s="223">
        <f t="shared" ca="1" si="69"/>
        <v>0</v>
      </c>
      <c r="K48" s="223">
        <f t="shared" ca="1" si="69"/>
        <v>0</v>
      </c>
      <c r="L48" s="223">
        <f t="shared" ca="1" si="69"/>
        <v>0</v>
      </c>
      <c r="M48" s="223">
        <f t="shared" ca="1" si="69"/>
        <v>0</v>
      </c>
      <c r="N48" s="223">
        <f t="shared" ca="1" si="69"/>
        <v>0</v>
      </c>
      <c r="O48" s="223">
        <f t="shared" ca="1" si="69"/>
        <v>0</v>
      </c>
      <c r="P48" s="223">
        <f t="shared" ca="1" si="69"/>
        <v>0</v>
      </c>
      <c r="Q48" s="223">
        <f t="shared" ca="1" si="69"/>
        <v>0</v>
      </c>
      <c r="R48" s="223">
        <f t="shared" ca="1" si="69"/>
        <v>0</v>
      </c>
      <c r="S48" s="223">
        <f t="shared" ca="1" si="69"/>
        <v>0</v>
      </c>
      <c r="T48" s="223">
        <f t="shared" ca="1" si="69"/>
        <v>0</v>
      </c>
      <c r="U48" s="223">
        <f t="shared" ca="1" si="69"/>
        <v>134951.98000000001</v>
      </c>
      <c r="V48" s="223">
        <f t="shared" ca="1" si="69"/>
        <v>0</v>
      </c>
      <c r="W48" s="223">
        <f t="shared" ca="1" si="69"/>
        <v>0</v>
      </c>
      <c r="X48" s="224">
        <f ca="1">SUM(H48:W48)</f>
        <v>134951.98000000001</v>
      </c>
      <c r="Y48" s="111">
        <f t="shared" ref="Y48" ca="1" si="70">C48</f>
        <v>134951.98000000001</v>
      </c>
      <c r="Z48" s="108" t="b">
        <f t="shared" ref="Z48" ca="1" si="71">X48=C48</f>
        <v>1</v>
      </c>
      <c r="AA48" s="105">
        <f ca="1">C48</f>
        <v>134951.98000000001</v>
      </c>
      <c r="AB48" s="105" t="b">
        <f ca="1">AA48=X48</f>
        <v>1</v>
      </c>
      <c r="AC48" s="29">
        <f t="shared" ref="AC48" ca="1" si="72">C48-SUM(H48:Q48)</f>
        <v>134951.98000000001</v>
      </c>
    </row>
    <row r="49" spans="1:32" ht="28.5">
      <c r="A49" s="215" t="str">
        <f ca="1">'Orçamento PreliminarConsolidado'!A95</f>
        <v>2.6.2</v>
      </c>
      <c r="B49" s="216" t="str">
        <f ca="1">_xlfn.XLOOKUP(A49,'Orçamento PreliminarConsolidado'!$A$8:$A$101,'Orçamento PreliminarConsolidado'!$B$8:$B$101)</f>
        <v>INSTALAÇÕES ELÉTRICAS - Estacionamento</v>
      </c>
      <c r="C49" s="216"/>
      <c r="D49" s="217"/>
      <c r="E49" s="22" t="s">
        <v>41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0.5</v>
      </c>
      <c r="V49" s="23">
        <v>0.5</v>
      </c>
      <c r="W49" s="23">
        <v>0</v>
      </c>
      <c r="X49" s="225">
        <f t="shared" ref="X49" ca="1" si="73">X50/C50</f>
        <v>1</v>
      </c>
      <c r="Y49" s="111"/>
      <c r="Z49" s="108"/>
      <c r="AA49" s="105"/>
      <c r="AB49" s="105"/>
      <c r="AD49" s="24"/>
    </row>
    <row r="50" spans="1:32" ht="14.25">
      <c r="A50" s="218"/>
      <c r="B50" s="219"/>
      <c r="C50" s="220">
        <f ca="1">_xlfn.XLOOKUP(A49,'Orçamento PreliminarConsolidado'!$A$8:$A$101,'Orçamento PreliminarConsolidado'!$C$8:$C$101)</f>
        <v>23291.78</v>
      </c>
      <c r="D50" s="221">
        <f ca="1">C50/$C$64</f>
        <v>1.581723792615608E-2</v>
      </c>
      <c r="E50" s="222" t="s">
        <v>43</v>
      </c>
      <c r="F50" s="223">
        <f ca="1">$C$50*F49</f>
        <v>0</v>
      </c>
      <c r="G50" s="223">
        <f t="shared" ref="G50:W50" ca="1" si="74">$C$50*G49</f>
        <v>0</v>
      </c>
      <c r="H50" s="223">
        <f t="shared" ca="1" si="74"/>
        <v>0</v>
      </c>
      <c r="I50" s="223">
        <f t="shared" ca="1" si="74"/>
        <v>0</v>
      </c>
      <c r="J50" s="223">
        <f t="shared" ca="1" si="74"/>
        <v>0</v>
      </c>
      <c r="K50" s="223">
        <f t="shared" ca="1" si="74"/>
        <v>0</v>
      </c>
      <c r="L50" s="223">
        <f t="shared" ca="1" si="74"/>
        <v>0</v>
      </c>
      <c r="M50" s="223">
        <f t="shared" ca="1" si="74"/>
        <v>0</v>
      </c>
      <c r="N50" s="223">
        <f t="shared" ca="1" si="74"/>
        <v>0</v>
      </c>
      <c r="O50" s="223">
        <f t="shared" ca="1" si="74"/>
        <v>0</v>
      </c>
      <c r="P50" s="223">
        <f t="shared" ca="1" si="74"/>
        <v>0</v>
      </c>
      <c r="Q50" s="223">
        <f t="shared" ca="1" si="74"/>
        <v>0</v>
      </c>
      <c r="R50" s="223">
        <f t="shared" ca="1" si="74"/>
        <v>0</v>
      </c>
      <c r="S50" s="223">
        <f t="shared" ca="1" si="74"/>
        <v>0</v>
      </c>
      <c r="T50" s="223">
        <f t="shared" ca="1" si="74"/>
        <v>0</v>
      </c>
      <c r="U50" s="223">
        <f t="shared" ca="1" si="74"/>
        <v>11645.89</v>
      </c>
      <c r="V50" s="223">
        <f t="shared" ca="1" si="74"/>
        <v>11645.89</v>
      </c>
      <c r="W50" s="223">
        <f t="shared" ca="1" si="74"/>
        <v>0</v>
      </c>
      <c r="X50" s="224">
        <f ca="1">SUM(H50:W50)</f>
        <v>23291.78</v>
      </c>
      <c r="Y50" s="111">
        <f t="shared" ref="Y50" ca="1" si="75">C50</f>
        <v>23291.78</v>
      </c>
      <c r="Z50" s="108" t="b">
        <f t="shared" ref="Z50" ca="1" si="76">X50=C50</f>
        <v>1</v>
      </c>
      <c r="AA50" s="105">
        <f ca="1">C50</f>
        <v>23291.78</v>
      </c>
      <c r="AB50" s="105" t="b">
        <f ca="1">AA50=X50</f>
        <v>1</v>
      </c>
      <c r="AC50" s="29">
        <f t="shared" ref="AC50" ca="1" si="77">C50-SUM(H50:Q50)</f>
        <v>23291.78</v>
      </c>
    </row>
    <row r="51" spans="1:32" ht="14.25">
      <c r="A51" s="215" t="str">
        <f ca="1">'Orçamento PreliminarConsolidado'!A96</f>
        <v>2.6.3</v>
      </c>
      <c r="B51" s="216" t="str">
        <f ca="1">_xlfn.XLOOKUP(A51,'Orçamento PreliminarConsolidado'!$A$8:$A$101,'Orçamento PreliminarConsolidado'!$B$8:$B$101)</f>
        <v>PINTURA - Estacionamento</v>
      </c>
      <c r="C51" s="216"/>
      <c r="D51" s="217"/>
      <c r="E51" s="22" t="s">
        <v>41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1</v>
      </c>
      <c r="X51" s="225">
        <f t="shared" ref="X51" ca="1" si="78">X52/C52</f>
        <v>1</v>
      </c>
      <c r="Y51" s="111"/>
      <c r="Z51" s="108"/>
      <c r="AA51" s="105"/>
      <c r="AB51" s="105"/>
      <c r="AD51" s="24"/>
    </row>
    <row r="52" spans="1:32" ht="14.25">
      <c r="A52" s="218"/>
      <c r="B52" s="219"/>
      <c r="C52" s="220">
        <f ca="1">_xlfn.XLOOKUP(A51,'Orçamento PreliminarConsolidado'!$A$8:$A$101,'Orçamento PreliminarConsolidado'!$C$8:$C$101)</f>
        <v>1526.33</v>
      </c>
      <c r="D52" s="221">
        <f ca="1">C52/$C$64</f>
        <v>1.0365169499209511E-3</v>
      </c>
      <c r="E52" s="222" t="s">
        <v>43</v>
      </c>
      <c r="F52" s="223">
        <f ca="1">$C$52*F51</f>
        <v>0</v>
      </c>
      <c r="G52" s="223">
        <f t="shared" ref="G52:W52" ca="1" si="79">$C$52*G51</f>
        <v>0</v>
      </c>
      <c r="H52" s="223">
        <f t="shared" ca="1" si="79"/>
        <v>0</v>
      </c>
      <c r="I52" s="223">
        <f t="shared" ca="1" si="79"/>
        <v>0</v>
      </c>
      <c r="J52" s="223">
        <f t="shared" ca="1" si="79"/>
        <v>0</v>
      </c>
      <c r="K52" s="223">
        <f t="shared" ca="1" si="79"/>
        <v>0</v>
      </c>
      <c r="L52" s="223">
        <f t="shared" ca="1" si="79"/>
        <v>0</v>
      </c>
      <c r="M52" s="223">
        <f t="shared" ca="1" si="79"/>
        <v>0</v>
      </c>
      <c r="N52" s="223">
        <f t="shared" ca="1" si="79"/>
        <v>0</v>
      </c>
      <c r="O52" s="223">
        <f t="shared" ca="1" si="79"/>
        <v>0</v>
      </c>
      <c r="P52" s="223">
        <f t="shared" ca="1" si="79"/>
        <v>0</v>
      </c>
      <c r="Q52" s="223">
        <f t="shared" ca="1" si="79"/>
        <v>0</v>
      </c>
      <c r="R52" s="223">
        <f t="shared" ca="1" si="79"/>
        <v>0</v>
      </c>
      <c r="S52" s="223">
        <f t="shared" ca="1" si="79"/>
        <v>0</v>
      </c>
      <c r="T52" s="223">
        <f t="shared" ca="1" si="79"/>
        <v>0</v>
      </c>
      <c r="U52" s="223">
        <f t="shared" ca="1" si="79"/>
        <v>0</v>
      </c>
      <c r="V52" s="223">
        <f t="shared" ca="1" si="79"/>
        <v>0</v>
      </c>
      <c r="W52" s="223">
        <f t="shared" ca="1" si="79"/>
        <v>1526.33</v>
      </c>
      <c r="X52" s="224">
        <f ca="1">SUM(H52:W52)</f>
        <v>1526.33</v>
      </c>
      <c r="Y52" s="111">
        <f t="shared" ref="Y52:Y64" ca="1" si="80">C52</f>
        <v>1526.33</v>
      </c>
      <c r="Z52" s="108" t="b">
        <f t="shared" ref="Z52:Z64" ca="1" si="81">X52=C52</f>
        <v>1</v>
      </c>
      <c r="AA52" s="105">
        <f ca="1">C52</f>
        <v>1526.33</v>
      </c>
      <c r="AB52" s="105" t="b">
        <f ca="1">AA52=X52</f>
        <v>1</v>
      </c>
      <c r="AC52" s="29">
        <f t="shared" ref="AC52" ca="1" si="82">C52-SUM(H52:Q52)</f>
        <v>1526.33</v>
      </c>
    </row>
    <row r="53" spans="1:32" ht="28.5">
      <c r="A53" s="19" t="str">
        <f ca="1">'Orçamento PreliminarConsolidado'!A97</f>
        <v>2.7</v>
      </c>
      <c r="B53" s="20" t="str">
        <f ca="1">_xlfn.XLOOKUP(A53,'Orçamento PreliminarConsolidado'!$A$8:$A$101,'Orçamento PreliminarConsolidado'!$B$8:$B$101)</f>
        <v>PASSEIOS, RAMPA E PAVIMENTAÇÃO EXTERNA</v>
      </c>
      <c r="C53" s="99"/>
      <c r="D53" s="21"/>
      <c r="E53" s="22" t="s">
        <v>41</v>
      </c>
      <c r="F53" s="107">
        <v>0</v>
      </c>
      <c r="G53" s="107">
        <v>0</v>
      </c>
      <c r="H53" s="107">
        <v>0</v>
      </c>
      <c r="I53" s="107">
        <v>0</v>
      </c>
      <c r="J53" s="107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1</v>
      </c>
      <c r="V53" s="107">
        <v>0</v>
      </c>
      <c r="W53" s="107">
        <v>0</v>
      </c>
      <c r="X53" s="225">
        <f ca="1">X54/C54</f>
        <v>1</v>
      </c>
      <c r="Y53" s="111"/>
      <c r="Z53" s="108"/>
      <c r="AA53" s="104"/>
      <c r="AB53" s="104"/>
      <c r="AD53" s="24"/>
      <c r="AF53" s="25">
        <f>SUM(H53:K53)</f>
        <v>0</v>
      </c>
    </row>
    <row r="54" spans="1:32" ht="14.25">
      <c r="A54" s="26"/>
      <c r="B54" s="27"/>
      <c r="C54" s="100">
        <f ca="1">_xlfn.XLOOKUP(A53,'Orçamento PreliminarConsolidado'!$A$8:$A$101,'Orçamento PreliminarConsolidado'!$C$8:$C$101)</f>
        <v>182751.99</v>
      </c>
      <c r="D54" s="28">
        <f ca="1">C54/$C$64</f>
        <v>0.12410522971230609</v>
      </c>
      <c r="E54" s="212" t="s">
        <v>42</v>
      </c>
      <c r="F54" s="213">
        <f ca="1">F53*$C$54</f>
        <v>0</v>
      </c>
      <c r="G54" s="213">
        <f t="shared" ref="G54:W54" ca="1" si="83">G53*$C$54</f>
        <v>0</v>
      </c>
      <c r="H54" s="213">
        <f t="shared" ca="1" si="83"/>
        <v>0</v>
      </c>
      <c r="I54" s="213">
        <f t="shared" ca="1" si="83"/>
        <v>0</v>
      </c>
      <c r="J54" s="213">
        <f t="shared" ca="1" si="83"/>
        <v>0</v>
      </c>
      <c r="K54" s="213">
        <f t="shared" ca="1" si="83"/>
        <v>0</v>
      </c>
      <c r="L54" s="213">
        <f t="shared" ca="1" si="83"/>
        <v>0</v>
      </c>
      <c r="M54" s="213">
        <f t="shared" ca="1" si="83"/>
        <v>0</v>
      </c>
      <c r="N54" s="213">
        <f t="shared" ca="1" si="83"/>
        <v>0</v>
      </c>
      <c r="O54" s="213">
        <f t="shared" ca="1" si="83"/>
        <v>0</v>
      </c>
      <c r="P54" s="213">
        <f t="shared" ca="1" si="83"/>
        <v>0</v>
      </c>
      <c r="Q54" s="213">
        <f t="shared" ca="1" si="83"/>
        <v>0</v>
      </c>
      <c r="R54" s="213">
        <f t="shared" ca="1" si="83"/>
        <v>0</v>
      </c>
      <c r="S54" s="213">
        <f t="shared" ca="1" si="83"/>
        <v>0</v>
      </c>
      <c r="T54" s="213">
        <f t="shared" ca="1" si="83"/>
        <v>0</v>
      </c>
      <c r="U54" s="213">
        <f t="shared" ca="1" si="83"/>
        <v>182751.99</v>
      </c>
      <c r="V54" s="213">
        <f t="shared" ca="1" si="83"/>
        <v>0</v>
      </c>
      <c r="W54" s="213">
        <f t="shared" ca="1" si="83"/>
        <v>0</v>
      </c>
      <c r="X54" s="214">
        <f ca="1">SUM(F54:W54)</f>
        <v>182751.99</v>
      </c>
      <c r="Y54" s="111">
        <f t="shared" ca="1" si="80"/>
        <v>182751.99</v>
      </c>
      <c r="Z54" s="108" t="b">
        <f t="shared" ca="1" si="81"/>
        <v>1</v>
      </c>
      <c r="AA54" s="105">
        <f ca="1">C54</f>
        <v>182751.99</v>
      </c>
      <c r="AB54" s="105" t="b">
        <f ca="1">AA54=X54</f>
        <v>1</v>
      </c>
      <c r="AC54" s="29">
        <f ca="1">C54-SUM(H54:Q54)</f>
        <v>182751.99</v>
      </c>
    </row>
    <row r="55" spans="1:32" ht="14.25">
      <c r="A55" s="19" t="str">
        <f ca="1">'Orçamento PreliminarConsolidado'!A98</f>
        <v>2.8</v>
      </c>
      <c r="B55" s="20" t="str">
        <f ca="1">_xlfn.XLOOKUP(A55,'Orçamento PreliminarConsolidado'!$A$8:$A$101,'Orçamento PreliminarConsolidado'!$B$8:$B$101)</f>
        <v>DRENAGEM</v>
      </c>
      <c r="C55" s="99"/>
      <c r="D55" s="21"/>
      <c r="E55" s="22" t="s">
        <v>41</v>
      </c>
      <c r="F55" s="107">
        <v>0</v>
      </c>
      <c r="G55" s="107">
        <v>0</v>
      </c>
      <c r="H55" s="107">
        <v>0</v>
      </c>
      <c r="I55" s="107">
        <v>1</v>
      </c>
      <c r="J55" s="107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7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107">
        <v>0</v>
      </c>
      <c r="W55" s="107">
        <v>0</v>
      </c>
      <c r="X55" s="225">
        <f ca="1">X56/C56</f>
        <v>1</v>
      </c>
      <c r="Y55" s="111"/>
      <c r="Z55" s="108"/>
      <c r="AA55" s="104"/>
      <c r="AB55" s="104"/>
      <c r="AD55" s="24"/>
      <c r="AF55" s="25">
        <f>SUM(H55:K55)</f>
        <v>1</v>
      </c>
    </row>
    <row r="56" spans="1:32" ht="14.25">
      <c r="A56" s="26"/>
      <c r="B56" s="27"/>
      <c r="C56" s="100">
        <f ca="1">_xlfn.XLOOKUP(A55,'Orçamento PreliminarConsolidado'!$A$8:$A$101,'Orçamento PreliminarConsolidado'!$C$8:$C$101)</f>
        <v>64733.31</v>
      </c>
      <c r="D56" s="28">
        <f ca="1">C56/$C$64</f>
        <v>4.3959807538007774E-2</v>
      </c>
      <c r="E56" s="212" t="s">
        <v>42</v>
      </c>
      <c r="F56" s="213">
        <f ca="1">F55*$C$56</f>
        <v>0</v>
      </c>
      <c r="G56" s="213">
        <f t="shared" ref="G56:W56" ca="1" si="84">G55*$C$56</f>
        <v>0</v>
      </c>
      <c r="H56" s="213">
        <f t="shared" ca="1" si="84"/>
        <v>0</v>
      </c>
      <c r="I56" s="213">
        <f t="shared" ca="1" si="84"/>
        <v>64733.31</v>
      </c>
      <c r="J56" s="213">
        <f t="shared" ca="1" si="84"/>
        <v>0</v>
      </c>
      <c r="K56" s="213">
        <f t="shared" ca="1" si="84"/>
        <v>0</v>
      </c>
      <c r="L56" s="213">
        <f t="shared" ca="1" si="84"/>
        <v>0</v>
      </c>
      <c r="M56" s="213">
        <f t="shared" ca="1" si="84"/>
        <v>0</v>
      </c>
      <c r="N56" s="213">
        <f t="shared" ca="1" si="84"/>
        <v>0</v>
      </c>
      <c r="O56" s="213">
        <f t="shared" ca="1" si="84"/>
        <v>0</v>
      </c>
      <c r="P56" s="213">
        <f t="shared" ca="1" si="84"/>
        <v>0</v>
      </c>
      <c r="Q56" s="213">
        <f t="shared" ca="1" si="84"/>
        <v>0</v>
      </c>
      <c r="R56" s="213">
        <f t="shared" ca="1" si="84"/>
        <v>0</v>
      </c>
      <c r="S56" s="213">
        <f t="shared" ca="1" si="84"/>
        <v>0</v>
      </c>
      <c r="T56" s="213">
        <f t="shared" ca="1" si="84"/>
        <v>0</v>
      </c>
      <c r="U56" s="213">
        <f t="shared" ca="1" si="84"/>
        <v>0</v>
      </c>
      <c r="V56" s="213">
        <f t="shared" ca="1" si="84"/>
        <v>0</v>
      </c>
      <c r="W56" s="213">
        <f t="shared" ca="1" si="84"/>
        <v>0</v>
      </c>
      <c r="X56" s="214">
        <f ca="1">SUM(F56:W56)</f>
        <v>64733.31</v>
      </c>
      <c r="Y56" s="111">
        <f t="shared" ca="1" si="80"/>
        <v>64733.31</v>
      </c>
      <c r="Z56" s="108" t="b">
        <f t="shared" ca="1" si="81"/>
        <v>1</v>
      </c>
      <c r="AA56" s="105">
        <f ca="1">C56</f>
        <v>64733.31</v>
      </c>
      <c r="AB56" s="105" t="b">
        <f ca="1">AA56=X56</f>
        <v>1</v>
      </c>
      <c r="AC56" s="29">
        <f ca="1">C56-SUM(H56:Q56)</f>
        <v>0</v>
      </c>
    </row>
    <row r="57" spans="1:32" ht="14.25">
      <c r="A57" s="19" t="str">
        <f ca="1">'Orçamento PreliminarConsolidado'!A99</f>
        <v>2.9</v>
      </c>
      <c r="B57" s="20" t="str">
        <f ca="1">_xlfn.XLOOKUP(A57,'Orçamento PreliminarConsolidado'!$A$8:$A$101,'Orçamento PreliminarConsolidado'!$B$8:$B$101)</f>
        <v>FECHAMENTOS EXTERNOS (alambrado)</v>
      </c>
      <c r="C57" s="99"/>
      <c r="D57" s="21"/>
      <c r="E57" s="22" t="s">
        <v>41</v>
      </c>
      <c r="F57" s="107">
        <v>0</v>
      </c>
      <c r="G57" s="107">
        <v>0</v>
      </c>
      <c r="H57" s="107">
        <v>0</v>
      </c>
      <c r="I57" s="107">
        <v>0</v>
      </c>
      <c r="J57" s="107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>
        <v>0</v>
      </c>
      <c r="Q57" s="107">
        <v>0</v>
      </c>
      <c r="R57" s="107">
        <v>0</v>
      </c>
      <c r="S57" s="107">
        <v>0</v>
      </c>
      <c r="T57" s="107">
        <v>0.3</v>
      </c>
      <c r="U57" s="107">
        <v>0.3</v>
      </c>
      <c r="V57" s="107">
        <v>0.3</v>
      </c>
      <c r="W57" s="107">
        <v>0.1</v>
      </c>
      <c r="X57" s="225">
        <f ca="1">X58/C58</f>
        <v>1</v>
      </c>
      <c r="Y57" s="111"/>
      <c r="Z57" s="108"/>
      <c r="AA57" s="104"/>
      <c r="AB57" s="104"/>
      <c r="AD57" s="24"/>
      <c r="AF57" s="25">
        <f>SUM(H57:K57)</f>
        <v>0</v>
      </c>
    </row>
    <row r="58" spans="1:32" ht="14.25">
      <c r="A58" s="26"/>
      <c r="B58" s="27"/>
      <c r="C58" s="100">
        <f ca="1">_xlfn.XLOOKUP(A57,'Orçamento PreliminarConsolidado'!$A$8:$A$101,'Orçamento PreliminarConsolidado'!$C$8:$C$101)</f>
        <v>345098.8</v>
      </c>
      <c r="D58" s="28">
        <f ca="1">C58/$C$64</f>
        <v>0.23435348554859062</v>
      </c>
      <c r="E58" s="212" t="s">
        <v>42</v>
      </c>
      <c r="F58" s="213">
        <f ca="1">F57*$C$58</f>
        <v>0</v>
      </c>
      <c r="G58" s="213">
        <f t="shared" ref="G58:W58" ca="1" si="85">G57*$C$58</f>
        <v>0</v>
      </c>
      <c r="H58" s="213">
        <f t="shared" ca="1" si="85"/>
        <v>0</v>
      </c>
      <c r="I58" s="213">
        <f t="shared" ca="1" si="85"/>
        <v>0</v>
      </c>
      <c r="J58" s="213">
        <f t="shared" ca="1" si="85"/>
        <v>0</v>
      </c>
      <c r="K58" s="213">
        <f t="shared" ca="1" si="85"/>
        <v>0</v>
      </c>
      <c r="L58" s="213">
        <f t="shared" ca="1" si="85"/>
        <v>0</v>
      </c>
      <c r="M58" s="213">
        <f t="shared" ca="1" si="85"/>
        <v>0</v>
      </c>
      <c r="N58" s="213">
        <f t="shared" ca="1" si="85"/>
        <v>0</v>
      </c>
      <c r="O58" s="213">
        <f t="shared" ca="1" si="85"/>
        <v>0</v>
      </c>
      <c r="P58" s="213">
        <f t="shared" ca="1" si="85"/>
        <v>0</v>
      </c>
      <c r="Q58" s="213">
        <f t="shared" ca="1" si="85"/>
        <v>0</v>
      </c>
      <c r="R58" s="213">
        <f t="shared" ca="1" si="85"/>
        <v>0</v>
      </c>
      <c r="S58" s="213">
        <f t="shared" ca="1" si="85"/>
        <v>0</v>
      </c>
      <c r="T58" s="213">
        <f t="shared" ca="1" si="85"/>
        <v>103529.64</v>
      </c>
      <c r="U58" s="213">
        <f t="shared" ca="1" si="85"/>
        <v>103529.64</v>
      </c>
      <c r="V58" s="213">
        <f t="shared" ca="1" si="85"/>
        <v>103529.64</v>
      </c>
      <c r="W58" s="213">
        <f t="shared" ca="1" si="85"/>
        <v>34509.879999999997</v>
      </c>
      <c r="X58" s="214">
        <f ca="1">SUM(F58:W58)</f>
        <v>345098.8</v>
      </c>
      <c r="Y58" s="111">
        <f t="shared" ca="1" si="80"/>
        <v>345098.8</v>
      </c>
      <c r="Z58" s="108" t="b">
        <f t="shared" ca="1" si="81"/>
        <v>1</v>
      </c>
      <c r="AA58" s="105">
        <f ca="1">C58</f>
        <v>345098.8</v>
      </c>
      <c r="AB58" s="105" t="b">
        <f ca="1">AA58=X58</f>
        <v>1</v>
      </c>
      <c r="AC58" s="29">
        <f ca="1">C58-SUM(H58:Q58)</f>
        <v>345098.8</v>
      </c>
    </row>
    <row r="59" spans="1:32" ht="14.25">
      <c r="A59" s="19" t="str">
        <f ca="1">'Orçamento PreliminarConsolidado'!A100</f>
        <v>2.10</v>
      </c>
      <c r="B59" s="20" t="str">
        <f ca="1">_xlfn.XLOOKUP(A59,'Orçamento PreliminarConsolidado'!$A$8:$A$101,'Orçamento PreliminarConsolidado'!$B$8:$B$101)</f>
        <v>SERRALHERIA</v>
      </c>
      <c r="C59" s="99"/>
      <c r="D59" s="21"/>
      <c r="E59" s="22" t="s">
        <v>41</v>
      </c>
      <c r="F59" s="107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1</v>
      </c>
      <c r="W59" s="107">
        <v>0</v>
      </c>
      <c r="X59" s="225">
        <f ca="1">X60/C60</f>
        <v>1</v>
      </c>
      <c r="Y59" s="111"/>
      <c r="Z59" s="108"/>
      <c r="AA59" s="104"/>
      <c r="AB59" s="104"/>
      <c r="AD59" s="24"/>
      <c r="AF59" s="25">
        <f>SUM(H59:K59)</f>
        <v>0</v>
      </c>
    </row>
    <row r="60" spans="1:32" ht="14.25">
      <c r="A60" s="26"/>
      <c r="B60" s="27"/>
      <c r="C60" s="100">
        <f ca="1">_xlfn.XLOOKUP(A59,'Orçamento PreliminarConsolidado'!$A$8:$A$101,'Orçamento PreliminarConsolidado'!$C$8:$C$101)</f>
        <v>20196.77</v>
      </c>
      <c r="D60" s="28">
        <f ca="1">C60/$C$64</f>
        <v>1.3715444522911145E-2</v>
      </c>
      <c r="E60" s="212" t="s">
        <v>42</v>
      </c>
      <c r="F60" s="213">
        <f ca="1">F59*$C$60</f>
        <v>0</v>
      </c>
      <c r="G60" s="213">
        <f t="shared" ref="G60:W60" ca="1" si="86">G59*$C$60</f>
        <v>0</v>
      </c>
      <c r="H60" s="213">
        <f t="shared" ca="1" si="86"/>
        <v>0</v>
      </c>
      <c r="I60" s="213">
        <f t="shared" ca="1" si="86"/>
        <v>0</v>
      </c>
      <c r="J60" s="213">
        <f t="shared" ca="1" si="86"/>
        <v>0</v>
      </c>
      <c r="K60" s="213">
        <f t="shared" ca="1" si="86"/>
        <v>0</v>
      </c>
      <c r="L60" s="213">
        <f t="shared" ca="1" si="86"/>
        <v>0</v>
      </c>
      <c r="M60" s="213">
        <f t="shared" ca="1" si="86"/>
        <v>0</v>
      </c>
      <c r="N60" s="213">
        <f t="shared" ca="1" si="86"/>
        <v>0</v>
      </c>
      <c r="O60" s="213">
        <f t="shared" ca="1" si="86"/>
        <v>0</v>
      </c>
      <c r="P60" s="213">
        <f t="shared" ca="1" si="86"/>
        <v>0</v>
      </c>
      <c r="Q60" s="213">
        <f t="shared" ca="1" si="86"/>
        <v>0</v>
      </c>
      <c r="R60" s="213">
        <f t="shared" ca="1" si="86"/>
        <v>0</v>
      </c>
      <c r="S60" s="213">
        <f t="shared" ca="1" si="86"/>
        <v>0</v>
      </c>
      <c r="T60" s="213">
        <f t="shared" ca="1" si="86"/>
        <v>0</v>
      </c>
      <c r="U60" s="213">
        <f t="shared" ca="1" si="86"/>
        <v>0</v>
      </c>
      <c r="V60" s="213">
        <f t="shared" ca="1" si="86"/>
        <v>20196.77</v>
      </c>
      <c r="W60" s="213">
        <f t="shared" ca="1" si="86"/>
        <v>0</v>
      </c>
      <c r="X60" s="214">
        <f ca="1">SUM(F60:W60)</f>
        <v>20196.77</v>
      </c>
      <c r="Y60" s="111">
        <f t="shared" ca="1" si="80"/>
        <v>20196.77</v>
      </c>
      <c r="Z60" s="108" t="b">
        <f t="shared" ca="1" si="81"/>
        <v>1</v>
      </c>
      <c r="AA60" s="105">
        <f ca="1">C60</f>
        <v>20196.77</v>
      </c>
      <c r="AB60" s="105" t="b">
        <f ca="1">AA60=X60</f>
        <v>1</v>
      </c>
      <c r="AC60" s="29">
        <f ca="1">C60-SUM(H60:Q60)</f>
        <v>20196.77</v>
      </c>
    </row>
    <row r="61" spans="1:32" ht="14.25">
      <c r="A61" s="19" t="str">
        <f ca="1">'Orçamento PreliminarConsolidado'!A101</f>
        <v>2.11</v>
      </c>
      <c r="B61" s="20" t="str">
        <f ca="1">_xlfn.XLOOKUP(A61,'Orçamento PreliminarConsolidado'!$A$8:$A$101,'Orçamento PreliminarConsolidado'!$B$8:$B$101)</f>
        <v>PAISAGISMO</v>
      </c>
      <c r="C61" s="99"/>
      <c r="D61" s="21"/>
      <c r="E61" s="22" t="s">
        <v>41</v>
      </c>
      <c r="F61" s="107">
        <v>0</v>
      </c>
      <c r="G61" s="107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0.5</v>
      </c>
      <c r="V61" s="107">
        <v>0.5</v>
      </c>
      <c r="W61" s="107">
        <v>0</v>
      </c>
      <c r="X61" s="225">
        <f ca="1">X62/C62</f>
        <v>1</v>
      </c>
      <c r="Y61" s="111"/>
      <c r="Z61" s="108"/>
      <c r="AA61" s="104"/>
      <c r="AB61" s="104"/>
      <c r="AD61" s="24"/>
      <c r="AF61" s="25">
        <f>SUM(H61:K61)</f>
        <v>0</v>
      </c>
    </row>
    <row r="62" spans="1:32" ht="14.25">
      <c r="A62" s="26"/>
      <c r="B62" s="27"/>
      <c r="C62" s="100">
        <f ca="1">_xlfn.XLOOKUP(A61,'Orçamento PreliminarConsolidado'!$A$8:$A$101,'Orçamento PreliminarConsolidado'!$C$8:$C$101)</f>
        <v>23425.73</v>
      </c>
      <c r="D62" s="28">
        <f ca="1">C62/$C$64</f>
        <v>1.5908202164192357E-2</v>
      </c>
      <c r="E62" s="212" t="s">
        <v>42</v>
      </c>
      <c r="F62" s="213">
        <f ca="1">F61*$C$62</f>
        <v>0</v>
      </c>
      <c r="G62" s="213">
        <f t="shared" ref="G62:W62" ca="1" si="87">G61*$C$62</f>
        <v>0</v>
      </c>
      <c r="H62" s="213">
        <f t="shared" ca="1" si="87"/>
        <v>0</v>
      </c>
      <c r="I62" s="213">
        <f t="shared" ca="1" si="87"/>
        <v>0</v>
      </c>
      <c r="J62" s="213">
        <f t="shared" ca="1" si="87"/>
        <v>0</v>
      </c>
      <c r="K62" s="213">
        <f t="shared" ca="1" si="87"/>
        <v>0</v>
      </c>
      <c r="L62" s="213">
        <f t="shared" ca="1" si="87"/>
        <v>0</v>
      </c>
      <c r="M62" s="213">
        <f t="shared" ca="1" si="87"/>
        <v>0</v>
      </c>
      <c r="N62" s="213">
        <f t="shared" ca="1" si="87"/>
        <v>0</v>
      </c>
      <c r="O62" s="213">
        <f t="shared" ca="1" si="87"/>
        <v>0</v>
      </c>
      <c r="P62" s="213">
        <f t="shared" ca="1" si="87"/>
        <v>0</v>
      </c>
      <c r="Q62" s="213">
        <f t="shared" ca="1" si="87"/>
        <v>0</v>
      </c>
      <c r="R62" s="213">
        <f t="shared" ca="1" si="87"/>
        <v>0</v>
      </c>
      <c r="S62" s="213">
        <f t="shared" ca="1" si="87"/>
        <v>0</v>
      </c>
      <c r="T62" s="213">
        <f t="shared" ca="1" si="87"/>
        <v>0</v>
      </c>
      <c r="U62" s="213">
        <f t="shared" ca="1" si="87"/>
        <v>11712.865</v>
      </c>
      <c r="V62" s="213">
        <f t="shared" ca="1" si="87"/>
        <v>11712.865</v>
      </c>
      <c r="W62" s="213">
        <f t="shared" ca="1" si="87"/>
        <v>0</v>
      </c>
      <c r="X62" s="214">
        <f ca="1">SUM(F62:W62)</f>
        <v>23425.73</v>
      </c>
      <c r="Y62" s="111">
        <f t="shared" ca="1" si="80"/>
        <v>23425.73</v>
      </c>
      <c r="Z62" s="108" t="b">
        <f t="shared" ca="1" si="81"/>
        <v>1</v>
      </c>
      <c r="AA62" s="105">
        <f ca="1">C62</f>
        <v>23425.73</v>
      </c>
      <c r="AB62" s="105" t="b">
        <f ca="1">AA62=X62</f>
        <v>1</v>
      </c>
      <c r="AC62" s="29">
        <f ca="1">C62-SUM(H62:Q62)</f>
        <v>23425.73</v>
      </c>
    </row>
    <row r="63" spans="1:32">
      <c r="A63" s="236"/>
      <c r="B63" s="305" t="s">
        <v>44</v>
      </c>
      <c r="C63" s="237"/>
      <c r="D63" s="238"/>
      <c r="E63" s="239" t="s">
        <v>41</v>
      </c>
      <c r="F63" s="247">
        <f ca="1">ROUND(F64/$C$64,4)</f>
        <v>0.1134</v>
      </c>
      <c r="G63" s="247">
        <f t="shared" ref="G63:W63" ca="1" si="88">ROUND(G64/$C$64,4)</f>
        <v>0.10150000000000001</v>
      </c>
      <c r="H63" s="247">
        <f t="shared" ca="1" si="88"/>
        <v>1.3100000000000001E-2</v>
      </c>
      <c r="I63" s="247">
        <f t="shared" ca="1" si="88"/>
        <v>8.1000000000000003E-2</v>
      </c>
      <c r="J63" s="247">
        <f t="shared" ca="1" si="88"/>
        <v>4.4699999999999997E-2</v>
      </c>
      <c r="K63" s="247">
        <f t="shared" ca="1" si="88"/>
        <v>1.55E-2</v>
      </c>
      <c r="L63" s="247">
        <f t="shared" ca="1" si="88"/>
        <v>1.8E-3</v>
      </c>
      <c r="M63" s="247">
        <f t="shared" ca="1" si="88"/>
        <v>0</v>
      </c>
      <c r="N63" s="247">
        <f t="shared" ca="1" si="88"/>
        <v>5.3199999999999997E-2</v>
      </c>
      <c r="O63" s="247">
        <f t="shared" ca="1" si="88"/>
        <v>2.7900000000000001E-2</v>
      </c>
      <c r="P63" s="247">
        <f t="shared" ca="1" si="88"/>
        <v>1.6299999999999999E-2</v>
      </c>
      <c r="Q63" s="247">
        <f t="shared" ca="1" si="88"/>
        <v>5.7999999999999996E-3</v>
      </c>
      <c r="R63" s="247">
        <f t="shared" ca="1" si="88"/>
        <v>0</v>
      </c>
      <c r="S63" s="247">
        <f t="shared" ca="1" si="88"/>
        <v>1.6299999999999999E-2</v>
      </c>
      <c r="T63" s="247">
        <f t="shared" ca="1" si="88"/>
        <v>7.4499999999999997E-2</v>
      </c>
      <c r="U63" s="247">
        <f t="shared" ca="1" si="88"/>
        <v>0.30309999999999998</v>
      </c>
      <c r="V63" s="247">
        <f t="shared" ca="1" si="88"/>
        <v>0.10299999999999999</v>
      </c>
      <c r="W63" s="247">
        <f t="shared" ca="1" si="88"/>
        <v>2.9000000000000001E-2</v>
      </c>
      <c r="X63" s="248"/>
      <c r="Y63" s="111"/>
      <c r="Z63" s="108"/>
      <c r="AA63" s="105"/>
      <c r="AB63" s="105"/>
      <c r="AC63" s="17" t="s">
        <v>45</v>
      </c>
    </row>
    <row r="64" spans="1:32" ht="13.5" thickBot="1">
      <c r="A64" s="241"/>
      <c r="B64" s="306"/>
      <c r="C64" s="242">
        <f ca="1">C10+C12+C14+C16+C44+C46+C54+C56+C58+C60+C62</f>
        <v>1472556.72</v>
      </c>
      <c r="D64" s="249">
        <f ca="1">D62+D60+D58+D56+D54+D46+D44+D16+D14+D12+D10</f>
        <v>1</v>
      </c>
      <c r="E64" s="244" t="s">
        <v>42</v>
      </c>
      <c r="F64" s="245">
        <f ca="1">SUMIF($E$9:$E$62,"financeiro (R$)",F9:F62)</f>
        <v>166918.69500000001</v>
      </c>
      <c r="G64" s="245">
        <f t="shared" ref="G64:W64" ca="1" si="89">SUMIF($E$9:$E$62,"financeiro (R$)",G9:G62)</f>
        <v>149464.69500000001</v>
      </c>
      <c r="H64" s="245">
        <f t="shared" ca="1" si="89"/>
        <v>19242.79</v>
      </c>
      <c r="I64" s="245">
        <f t="shared" ca="1" si="89"/>
        <v>119325.06</v>
      </c>
      <c r="J64" s="245">
        <f t="shared" ca="1" si="89"/>
        <v>65859.278000000006</v>
      </c>
      <c r="K64" s="245">
        <f t="shared" ca="1" si="89"/>
        <v>22844.837</v>
      </c>
      <c r="L64" s="245">
        <f t="shared" ca="1" si="89"/>
        <v>2638.7939999999999</v>
      </c>
      <c r="M64" s="245">
        <f t="shared" ca="1" si="89"/>
        <v>0</v>
      </c>
      <c r="N64" s="245">
        <f t="shared" ca="1" si="89"/>
        <v>78388.084999999992</v>
      </c>
      <c r="O64" s="245">
        <f t="shared" ca="1" si="89"/>
        <v>41074.633000000002</v>
      </c>
      <c r="P64" s="245">
        <f t="shared" ca="1" si="89"/>
        <v>23941.095000000001</v>
      </c>
      <c r="Q64" s="245">
        <f t="shared" ca="1" si="89"/>
        <v>8561.723</v>
      </c>
      <c r="R64" s="245">
        <f t="shared" ca="1" si="89"/>
        <v>0</v>
      </c>
      <c r="S64" s="245">
        <f t="shared" ca="1" si="89"/>
        <v>23941.095000000001</v>
      </c>
      <c r="T64" s="245">
        <f t="shared" ca="1" si="89"/>
        <v>109686.826</v>
      </c>
      <c r="U64" s="245">
        <f t="shared" ca="1" si="89"/>
        <v>446300.80799999996</v>
      </c>
      <c r="V64" s="245">
        <f t="shared" ca="1" si="89"/>
        <v>151717.666</v>
      </c>
      <c r="W64" s="245">
        <f t="shared" ca="1" si="89"/>
        <v>42650.64</v>
      </c>
      <c r="X64" s="245">
        <f ca="1">SUMIF($E$9:$E$62,"financeiro (R$)",X9:X62)</f>
        <v>1472556.72</v>
      </c>
      <c r="Y64" s="111">
        <f t="shared" ca="1" si="80"/>
        <v>1472556.72</v>
      </c>
      <c r="Z64" s="108" t="b">
        <f t="shared" ca="1" si="81"/>
        <v>1</v>
      </c>
      <c r="AA64" s="105">
        <f ca="1">C64</f>
        <v>1472556.72</v>
      </c>
      <c r="AB64" s="105" t="b">
        <f ca="1">AA64=X64</f>
        <v>1</v>
      </c>
      <c r="AC64" s="30" t="b">
        <f ca="1">X64=C64</f>
        <v>1</v>
      </c>
    </row>
    <row r="65" spans="1:32" ht="15">
      <c r="A65" s="260"/>
      <c r="B65" s="307" t="s">
        <v>46</v>
      </c>
      <c r="C65" s="227"/>
      <c r="D65" s="228"/>
      <c r="E65" s="229" t="s">
        <v>41</v>
      </c>
      <c r="F65" s="230">
        <f ca="1">F63</f>
        <v>0.1134</v>
      </c>
      <c r="G65" s="230">
        <f ca="1">F65+G63</f>
        <v>0.21490000000000001</v>
      </c>
      <c r="H65" s="230">
        <f ca="1">G65+H63</f>
        <v>0.22800000000000001</v>
      </c>
      <c r="I65" s="230">
        <f t="shared" ref="I65:W65" ca="1" si="90">H65+I63</f>
        <v>0.309</v>
      </c>
      <c r="J65" s="230">
        <f t="shared" ca="1" si="90"/>
        <v>0.35370000000000001</v>
      </c>
      <c r="K65" s="230">
        <f t="shared" ca="1" si="90"/>
        <v>0.36920000000000003</v>
      </c>
      <c r="L65" s="230">
        <f t="shared" ca="1" si="90"/>
        <v>0.37100000000000005</v>
      </c>
      <c r="M65" s="230">
        <f t="shared" ca="1" si="90"/>
        <v>0.37100000000000005</v>
      </c>
      <c r="N65" s="230">
        <f t="shared" ca="1" si="90"/>
        <v>0.42420000000000002</v>
      </c>
      <c r="O65" s="230">
        <f t="shared" ca="1" si="90"/>
        <v>0.4521</v>
      </c>
      <c r="P65" s="230">
        <f t="shared" ca="1" si="90"/>
        <v>0.46839999999999998</v>
      </c>
      <c r="Q65" s="230">
        <f t="shared" ca="1" si="90"/>
        <v>0.47419999999999995</v>
      </c>
      <c r="R65" s="230">
        <f t="shared" ca="1" si="90"/>
        <v>0.47419999999999995</v>
      </c>
      <c r="S65" s="230">
        <f t="shared" ca="1" si="90"/>
        <v>0.49049999999999994</v>
      </c>
      <c r="T65" s="230">
        <f t="shared" ca="1" si="90"/>
        <v>0.56499999999999995</v>
      </c>
      <c r="U65" s="230">
        <f t="shared" ca="1" si="90"/>
        <v>0.86809999999999987</v>
      </c>
      <c r="V65" s="230">
        <f t="shared" ca="1" si="90"/>
        <v>0.97109999999999985</v>
      </c>
      <c r="W65" s="231">
        <f t="shared" ca="1" si="90"/>
        <v>1.0000999999999998</v>
      </c>
      <c r="X65" s="232"/>
      <c r="Y65" s="104"/>
      <c r="Z65"/>
      <c r="AA65" s="105">
        <f>C65</f>
        <v>0</v>
      </c>
      <c r="AB65" s="105" t="b">
        <f>AA65=X65</f>
        <v>1</v>
      </c>
      <c r="AC65" s="17" t="s">
        <v>45</v>
      </c>
    </row>
    <row r="66" spans="1:32" ht="15">
      <c r="A66" s="261"/>
      <c r="B66" s="308"/>
      <c r="C66" s="262"/>
      <c r="D66" s="263"/>
      <c r="E66" s="233" t="s">
        <v>42</v>
      </c>
      <c r="F66" s="234">
        <f ca="1">F64</f>
        <v>166918.69500000001</v>
      </c>
      <c r="G66" s="234">
        <f ca="1">F66+G64</f>
        <v>316383.39</v>
      </c>
      <c r="H66" s="234">
        <f ca="1">G66+H64</f>
        <v>335626.18</v>
      </c>
      <c r="I66" s="234">
        <f t="shared" ref="I66:W66" ca="1" si="91">H66+I64</f>
        <v>454951.24</v>
      </c>
      <c r="J66" s="234">
        <f t="shared" ca="1" si="91"/>
        <v>520810.51799999998</v>
      </c>
      <c r="K66" s="234">
        <f t="shared" ca="1" si="91"/>
        <v>543655.35499999998</v>
      </c>
      <c r="L66" s="234">
        <f t="shared" ca="1" si="91"/>
        <v>546294.14899999998</v>
      </c>
      <c r="M66" s="234">
        <f t="shared" ca="1" si="91"/>
        <v>546294.14899999998</v>
      </c>
      <c r="N66" s="234">
        <f t="shared" ca="1" si="91"/>
        <v>624682.23399999994</v>
      </c>
      <c r="O66" s="234">
        <f t="shared" ca="1" si="91"/>
        <v>665756.86699999997</v>
      </c>
      <c r="P66" s="234">
        <f t="shared" ca="1" si="91"/>
        <v>689697.96199999994</v>
      </c>
      <c r="Q66" s="234">
        <f t="shared" ca="1" si="91"/>
        <v>698259.68499999994</v>
      </c>
      <c r="R66" s="234">
        <f t="shared" ca="1" si="91"/>
        <v>698259.68499999994</v>
      </c>
      <c r="S66" s="234">
        <f t="shared" ca="1" si="91"/>
        <v>722200.77999999991</v>
      </c>
      <c r="T66" s="234">
        <f t="shared" ca="1" si="91"/>
        <v>831887.60599999991</v>
      </c>
      <c r="U66" s="234">
        <f t="shared" ca="1" si="91"/>
        <v>1278188.4139999999</v>
      </c>
      <c r="V66" s="234">
        <f t="shared" ca="1" si="91"/>
        <v>1429906.0799999998</v>
      </c>
      <c r="W66" s="234">
        <f t="shared" ca="1" si="91"/>
        <v>1472556.7199999997</v>
      </c>
      <c r="X66" s="234"/>
      <c r="Y66" s="112"/>
      <c r="Z66"/>
      <c r="AA66" s="105">
        <f>C66</f>
        <v>0</v>
      </c>
      <c r="AB66" s="105" t="b">
        <f>AA66=X66</f>
        <v>1</v>
      </c>
      <c r="AC66" s="30" t="b">
        <f>X66=C66</f>
        <v>1</v>
      </c>
    </row>
    <row r="67" spans="1:32">
      <c r="C67" s="116">
        <f ca="1">X64</f>
        <v>1472556.72</v>
      </c>
      <c r="E67" s="31"/>
      <c r="F67" s="31"/>
      <c r="G67" s="31"/>
      <c r="H67" s="31"/>
      <c r="J67" s="31"/>
      <c r="L67" s="31"/>
      <c r="N67" s="31"/>
      <c r="P67" s="31"/>
    </row>
    <row r="68" spans="1:32">
      <c r="C68" s="17" t="b">
        <f ca="1">C64=C67</f>
        <v>1</v>
      </c>
      <c r="F68" s="34"/>
      <c r="X68" s="115"/>
      <c r="Y68" s="34"/>
      <c r="Z68" s="34"/>
      <c r="AA68" s="34"/>
      <c r="AB68" s="34"/>
    </row>
    <row r="69" spans="1:32">
      <c r="C69" s="31"/>
      <c r="D69" s="127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</row>
    <row r="70" spans="1:32" s="17" customFormat="1">
      <c r="C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114"/>
      <c r="AD70" s="18"/>
      <c r="AE70" s="18"/>
      <c r="AF70" s="18"/>
    </row>
    <row r="71" spans="1:32" s="17" customFormat="1">
      <c r="C71" s="31"/>
      <c r="D71" s="127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114"/>
      <c r="AD71" s="18"/>
      <c r="AE71" s="18"/>
      <c r="AF71" s="18"/>
    </row>
  </sheetData>
  <mergeCells count="2">
    <mergeCell ref="B63:B64"/>
    <mergeCell ref="B65:B66"/>
  </mergeCells>
  <phoneticPr fontId="30" type="noConversion"/>
  <conditionalFormatting sqref="F7:Y7 AA7:AB8 H8:Y8">
    <cfRule type="cellIs" dxfId="1" priority="2" stopIfTrue="1" operator="lessThan">
      <formula>0</formula>
    </cfRule>
  </conditionalFormatting>
  <conditionalFormatting sqref="H67:W65568">
    <cfRule type="cellIs" dxfId="0" priority="3" stopIfTrue="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34" orientation="landscape" r:id="rId1"/>
  <colBreaks count="3" manualBreakCount="3">
    <brk id="4" max="64" man="1"/>
    <brk id="9" max="64" man="1"/>
    <brk id="15" max="6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82064-30CB-44AA-85A1-2AD229388083}">
  <sheetPr>
    <pageSetUpPr fitToPage="1"/>
  </sheetPr>
  <dimension ref="A1:H78"/>
  <sheetViews>
    <sheetView view="pageBreakPreview" topLeftCell="A4" zoomScale="115" zoomScaleNormal="115" zoomScaleSheetLayoutView="115" workbookViewId="0">
      <selection activeCell="F13" sqref="F13"/>
    </sheetView>
  </sheetViews>
  <sheetFormatPr defaultRowHeight="15"/>
  <cols>
    <col min="1" max="1" width="15.85546875" style="11" customWidth="1"/>
    <col min="2" max="2" width="65.42578125" style="11" customWidth="1"/>
    <col min="3" max="3" width="17.28515625" style="11" customWidth="1"/>
    <col min="4" max="4" width="19.140625" bestFit="1" customWidth="1"/>
    <col min="7" max="7" width="13.42578125" bestFit="1" customWidth="1"/>
    <col min="8" max="8" width="15.85546875" bestFit="1" customWidth="1"/>
  </cols>
  <sheetData>
    <row r="1" spans="1:8" ht="15" customHeight="1">
      <c r="A1" s="313" t="s">
        <v>184</v>
      </c>
      <c r="B1" s="313"/>
      <c r="C1" s="313"/>
    </row>
    <row r="2" spans="1:8" ht="15" customHeight="1">
      <c r="A2" s="314"/>
      <c r="B2" s="314"/>
      <c r="C2" s="314"/>
    </row>
    <row r="3" spans="1:8" ht="34.5" customHeight="1">
      <c r="A3" s="315" t="s">
        <v>152</v>
      </c>
      <c r="B3" s="316"/>
      <c r="C3" s="317"/>
    </row>
    <row r="4" spans="1:8" ht="48" customHeight="1">
      <c r="A4" s="318" t="s">
        <v>155</v>
      </c>
      <c r="B4" s="319"/>
      <c r="C4" s="320"/>
    </row>
    <row r="5" spans="1:8" ht="15.75">
      <c r="A5" s="321" t="s">
        <v>153</v>
      </c>
      <c r="B5" s="322"/>
      <c r="C5" s="323"/>
    </row>
    <row r="6" spans="1:8">
      <c r="A6" s="1" t="s">
        <v>154</v>
      </c>
      <c r="B6" s="2" t="s">
        <v>151</v>
      </c>
      <c r="C6" s="3">
        <f>'BDI '!E36</f>
        <v>0.25213144084628092</v>
      </c>
    </row>
    <row r="7" spans="1:8">
      <c r="A7" s="4" t="s">
        <v>0</v>
      </c>
      <c r="B7" s="5"/>
      <c r="C7" s="6"/>
    </row>
    <row r="8" spans="1:8" ht="25.5">
      <c r="A8" s="7" t="s">
        <v>1</v>
      </c>
      <c r="B8" s="98" t="s">
        <v>2</v>
      </c>
      <c r="C8" s="42" t="s">
        <v>56</v>
      </c>
    </row>
    <row r="9" spans="1:8">
      <c r="A9" s="7">
        <v>1</v>
      </c>
      <c r="B9" s="37" t="s">
        <v>26</v>
      </c>
      <c r="C9" s="43">
        <v>750245.45</v>
      </c>
      <c r="D9" s="97"/>
      <c r="H9" s="8"/>
    </row>
    <row r="10" spans="1:8">
      <c r="A10" s="7">
        <v>2</v>
      </c>
      <c r="B10" s="37" t="s">
        <v>27</v>
      </c>
      <c r="C10" s="43">
        <f>SUM(C11:C13)</f>
        <v>659570.92999999993</v>
      </c>
      <c r="H10" s="8"/>
    </row>
    <row r="11" spans="1:8">
      <c r="A11" s="101" t="s">
        <v>3</v>
      </c>
      <c r="B11" s="39" t="s">
        <v>73</v>
      </c>
      <c r="C11" s="40">
        <v>494371.93</v>
      </c>
      <c r="H11" s="8"/>
    </row>
    <row r="12" spans="1:8">
      <c r="A12" s="101" t="s">
        <v>4</v>
      </c>
      <c r="B12" s="39" t="s">
        <v>74</v>
      </c>
      <c r="C12" s="40">
        <v>27216</v>
      </c>
      <c r="D12" s="8"/>
      <c r="H12" s="8"/>
    </row>
    <row r="13" spans="1:8">
      <c r="A13" s="101" t="s">
        <v>5</v>
      </c>
      <c r="B13" s="39" t="s">
        <v>75</v>
      </c>
      <c r="C13" s="40">
        <v>137983</v>
      </c>
      <c r="H13" s="8"/>
    </row>
    <row r="14" spans="1:8">
      <c r="A14" s="7">
        <v>3</v>
      </c>
      <c r="B14" s="37" t="s">
        <v>57</v>
      </c>
      <c r="C14" s="43">
        <v>1095073</v>
      </c>
      <c r="H14" s="8"/>
    </row>
    <row r="15" spans="1:8">
      <c r="A15" s="7">
        <v>4</v>
      </c>
      <c r="B15" s="37" t="s">
        <v>58</v>
      </c>
      <c r="C15" s="43">
        <f>SUM(C16:C18)</f>
        <v>2678017</v>
      </c>
      <c r="H15" s="8"/>
    </row>
    <row r="16" spans="1:8">
      <c r="A16" s="9" t="s">
        <v>6</v>
      </c>
      <c r="B16" s="39" t="s">
        <v>76</v>
      </c>
      <c r="C16" s="40">
        <v>329167</v>
      </c>
      <c r="H16" s="8"/>
    </row>
    <row r="17" spans="1:8">
      <c r="A17" s="9" t="s">
        <v>7</v>
      </c>
      <c r="B17" s="39" t="s">
        <v>77</v>
      </c>
      <c r="C17" s="40">
        <v>934212</v>
      </c>
      <c r="H17" s="8"/>
    </row>
    <row r="18" spans="1:8">
      <c r="A18" s="9" t="s">
        <v>79</v>
      </c>
      <c r="B18" s="39" t="s">
        <v>78</v>
      </c>
      <c r="C18" s="40">
        <v>1414638</v>
      </c>
      <c r="D18" s="8"/>
      <c r="H18" s="8"/>
    </row>
    <row r="19" spans="1:8">
      <c r="A19" s="7">
        <v>5</v>
      </c>
      <c r="B19" s="37" t="s">
        <v>59</v>
      </c>
      <c r="C19" s="43">
        <f>SUM(C20:C22)</f>
        <v>1155159</v>
      </c>
      <c r="H19" s="8"/>
    </row>
    <row r="20" spans="1:8">
      <c r="A20" s="9" t="s">
        <v>8</v>
      </c>
      <c r="B20" s="39" t="s">
        <v>80</v>
      </c>
      <c r="C20" s="40">
        <v>573660</v>
      </c>
      <c r="H20" s="8"/>
    </row>
    <row r="21" spans="1:8">
      <c r="A21" s="9" t="s">
        <v>9</v>
      </c>
      <c r="B21" s="39" t="s">
        <v>81</v>
      </c>
      <c r="C21" s="40">
        <v>544404</v>
      </c>
      <c r="D21" s="8"/>
      <c r="H21" s="8"/>
    </row>
    <row r="22" spans="1:8">
      <c r="A22" s="9" t="s">
        <v>82</v>
      </c>
      <c r="B22" s="39" t="s">
        <v>83</v>
      </c>
      <c r="C22" s="40">
        <v>37095</v>
      </c>
      <c r="D22" s="8"/>
      <c r="H22" s="8"/>
    </row>
    <row r="23" spans="1:8">
      <c r="A23" s="7">
        <v>6</v>
      </c>
      <c r="B23" s="37" t="s">
        <v>28</v>
      </c>
      <c r="C23" s="43">
        <f>SUM(C24:C28)</f>
        <v>1083798</v>
      </c>
      <c r="H23" s="8"/>
    </row>
    <row r="24" spans="1:8">
      <c r="A24" s="9" t="s">
        <v>84</v>
      </c>
      <c r="B24" s="39" t="s">
        <v>29</v>
      </c>
      <c r="C24" s="40">
        <v>511743</v>
      </c>
      <c r="H24" s="8"/>
    </row>
    <row r="25" spans="1:8">
      <c r="A25" s="9" t="s">
        <v>85</v>
      </c>
      <c r="B25" s="39" t="s">
        <v>30</v>
      </c>
      <c r="C25" s="40">
        <v>263184</v>
      </c>
      <c r="H25" s="8"/>
    </row>
    <row r="26" spans="1:8">
      <c r="A26" s="9" t="s">
        <v>86</v>
      </c>
      <c r="B26" s="39" t="s">
        <v>87</v>
      </c>
      <c r="C26" s="40">
        <v>12068</v>
      </c>
      <c r="H26" s="8"/>
    </row>
    <row r="27" spans="1:8">
      <c r="A27" s="9" t="s">
        <v>88</v>
      </c>
      <c r="B27" s="39" t="s">
        <v>89</v>
      </c>
      <c r="C27" s="40">
        <v>3351</v>
      </c>
      <c r="H27" s="8"/>
    </row>
    <row r="28" spans="1:8">
      <c r="A28" s="9" t="s">
        <v>90</v>
      </c>
      <c r="B28" s="39" t="s">
        <v>32</v>
      </c>
      <c r="C28" s="40">
        <v>293452</v>
      </c>
      <c r="H28" s="8"/>
    </row>
    <row r="29" spans="1:8">
      <c r="A29" s="7">
        <v>7</v>
      </c>
      <c r="B29" s="37" t="s">
        <v>60</v>
      </c>
      <c r="C29" s="43">
        <f>SUM(C30:C32)</f>
        <v>678898</v>
      </c>
      <c r="H29" s="8"/>
    </row>
    <row r="30" spans="1:8">
      <c r="A30" s="9" t="s">
        <v>10</v>
      </c>
      <c r="B30" s="39" t="s">
        <v>58</v>
      </c>
      <c r="C30" s="40">
        <v>192619</v>
      </c>
      <c r="H30" s="8"/>
    </row>
    <row r="31" spans="1:8">
      <c r="A31" s="9" t="s">
        <v>11</v>
      </c>
      <c r="B31" s="39" t="s">
        <v>91</v>
      </c>
      <c r="C31" s="40">
        <v>284264</v>
      </c>
      <c r="D31" s="8"/>
      <c r="H31" s="8"/>
    </row>
    <row r="32" spans="1:8">
      <c r="A32" s="9" t="s">
        <v>12</v>
      </c>
      <c r="B32" s="39" t="s">
        <v>92</v>
      </c>
      <c r="C32" s="40">
        <v>202015</v>
      </c>
      <c r="H32" s="8"/>
    </row>
    <row r="33" spans="1:8">
      <c r="A33" s="7">
        <v>8</v>
      </c>
      <c r="B33" s="37" t="s">
        <v>61</v>
      </c>
      <c r="C33" s="43">
        <v>266487</v>
      </c>
      <c r="H33" s="8"/>
    </row>
    <row r="34" spans="1:8">
      <c r="A34" s="7">
        <v>9</v>
      </c>
      <c r="B34" s="37" t="s">
        <v>62</v>
      </c>
      <c r="C34" s="43">
        <f>SUM(C35:C36)</f>
        <v>764599</v>
      </c>
      <c r="H34" s="8"/>
    </row>
    <row r="35" spans="1:8">
      <c r="A35" s="9" t="s">
        <v>13</v>
      </c>
      <c r="B35" s="39" t="s">
        <v>93</v>
      </c>
      <c r="C35" s="40">
        <v>523303</v>
      </c>
      <c r="H35" s="8"/>
    </row>
    <row r="36" spans="1:8">
      <c r="A36" s="9" t="s">
        <v>14</v>
      </c>
      <c r="B36" s="39" t="s">
        <v>94</v>
      </c>
      <c r="C36" s="40">
        <v>241296</v>
      </c>
      <c r="D36" s="8"/>
      <c r="H36" s="8"/>
    </row>
    <row r="37" spans="1:8">
      <c r="A37" s="7">
        <v>10</v>
      </c>
      <c r="B37" s="37" t="s">
        <v>156</v>
      </c>
      <c r="C37" s="43">
        <f>SUM(C38:C41)</f>
        <v>946590</v>
      </c>
      <c r="H37" s="8"/>
    </row>
    <row r="38" spans="1:8">
      <c r="A38" s="9" t="s">
        <v>15</v>
      </c>
      <c r="B38" s="39" t="s">
        <v>93</v>
      </c>
      <c r="C38" s="40">
        <v>548406</v>
      </c>
      <c r="H38" s="8"/>
    </row>
    <row r="39" spans="1:8">
      <c r="A39" s="9" t="s">
        <v>16</v>
      </c>
      <c r="B39" s="39" t="s">
        <v>95</v>
      </c>
      <c r="C39" s="40">
        <v>257849</v>
      </c>
      <c r="D39" s="8"/>
      <c r="H39" s="8"/>
    </row>
    <row r="40" spans="1:8">
      <c r="A40" s="9" t="s">
        <v>17</v>
      </c>
      <c r="B40" s="39" t="s">
        <v>96</v>
      </c>
      <c r="C40" s="40">
        <v>90125</v>
      </c>
      <c r="H40" s="8"/>
    </row>
    <row r="41" spans="1:8">
      <c r="A41" s="9" t="s">
        <v>18</v>
      </c>
      <c r="B41" s="39" t="s">
        <v>97</v>
      </c>
      <c r="C41" s="40">
        <v>50210</v>
      </c>
      <c r="D41" s="8"/>
      <c r="H41" s="8"/>
    </row>
    <row r="42" spans="1:8">
      <c r="A42" s="7">
        <v>11</v>
      </c>
      <c r="B42" s="37" t="s">
        <v>98</v>
      </c>
      <c r="C42" s="43">
        <v>13449</v>
      </c>
      <c r="H42" s="8"/>
    </row>
    <row r="43" spans="1:8">
      <c r="A43" s="7">
        <v>12</v>
      </c>
      <c r="B43" s="37" t="s">
        <v>63</v>
      </c>
      <c r="C43" s="43">
        <v>259113</v>
      </c>
      <c r="H43" s="8"/>
    </row>
    <row r="44" spans="1:8">
      <c r="A44" s="7">
        <v>13</v>
      </c>
      <c r="B44" s="37" t="s">
        <v>64</v>
      </c>
      <c r="C44" s="43">
        <v>262039</v>
      </c>
      <c r="H44" s="8"/>
    </row>
    <row r="45" spans="1:8">
      <c r="A45" s="7">
        <v>14</v>
      </c>
      <c r="B45" s="37" t="s">
        <v>34</v>
      </c>
      <c r="C45" s="43">
        <f>SUM(C46:C48)</f>
        <v>736500</v>
      </c>
      <c r="H45" s="8"/>
    </row>
    <row r="46" spans="1:8">
      <c r="A46" s="9" t="s">
        <v>19</v>
      </c>
      <c r="B46" s="39" t="s">
        <v>99</v>
      </c>
      <c r="C46" s="40">
        <v>502929</v>
      </c>
      <c r="D46" s="8"/>
      <c r="H46" s="8"/>
    </row>
    <row r="47" spans="1:8">
      <c r="A47" s="9" t="s">
        <v>20</v>
      </c>
      <c r="B47" s="39" t="s">
        <v>100</v>
      </c>
      <c r="C47" s="40">
        <v>178181</v>
      </c>
      <c r="D47" s="8"/>
      <c r="H47" s="8"/>
    </row>
    <row r="48" spans="1:8">
      <c r="A48" s="9" t="s">
        <v>21</v>
      </c>
      <c r="B48" s="39" t="s">
        <v>101</v>
      </c>
      <c r="C48" s="40">
        <v>55390</v>
      </c>
      <c r="H48" s="8"/>
    </row>
    <row r="49" spans="1:8">
      <c r="A49" s="7">
        <v>15</v>
      </c>
      <c r="B49" s="37" t="s">
        <v>65</v>
      </c>
      <c r="C49" s="43">
        <v>39942</v>
      </c>
      <c r="H49" s="8"/>
    </row>
    <row r="50" spans="1:8">
      <c r="A50" s="7">
        <v>16</v>
      </c>
      <c r="B50" s="37" t="s">
        <v>66</v>
      </c>
      <c r="C50" s="43">
        <f>SUM(C51:C53)</f>
        <v>296456</v>
      </c>
      <c r="H50" s="8"/>
    </row>
    <row r="51" spans="1:8">
      <c r="A51" s="9" t="s">
        <v>102</v>
      </c>
      <c r="B51" s="39" t="s">
        <v>105</v>
      </c>
      <c r="C51" s="40">
        <v>691</v>
      </c>
      <c r="H51" s="8"/>
    </row>
    <row r="52" spans="1:8">
      <c r="A52" s="9" t="s">
        <v>103</v>
      </c>
      <c r="B52" s="39" t="s">
        <v>106</v>
      </c>
      <c r="C52" s="40">
        <v>216725</v>
      </c>
      <c r="D52" s="8"/>
      <c r="H52" s="8"/>
    </row>
    <row r="53" spans="1:8">
      <c r="A53" s="9" t="s">
        <v>104</v>
      </c>
      <c r="B53" s="39" t="s">
        <v>31</v>
      </c>
      <c r="C53" s="40">
        <v>79040</v>
      </c>
      <c r="H53" s="8"/>
    </row>
    <row r="54" spans="1:8">
      <c r="A54" s="7">
        <v>17</v>
      </c>
      <c r="B54" s="37" t="s">
        <v>67</v>
      </c>
      <c r="C54" s="43">
        <v>23590</v>
      </c>
      <c r="H54" s="8"/>
    </row>
    <row r="55" spans="1:8">
      <c r="A55" s="7">
        <v>18</v>
      </c>
      <c r="B55" s="37" t="s">
        <v>68</v>
      </c>
      <c r="C55" s="43">
        <f>SUM(C56:C59)</f>
        <v>888661</v>
      </c>
      <c r="H55" s="8"/>
    </row>
    <row r="56" spans="1:8">
      <c r="A56" s="9" t="s">
        <v>22</v>
      </c>
      <c r="B56" s="39" t="s">
        <v>111</v>
      </c>
      <c r="C56" s="40">
        <v>243033</v>
      </c>
      <c r="D56" s="8"/>
      <c r="H56" s="8"/>
    </row>
    <row r="57" spans="1:8">
      <c r="A57" s="9" t="s">
        <v>23</v>
      </c>
      <c r="B57" s="39" t="s">
        <v>110</v>
      </c>
      <c r="C57" s="40">
        <v>303713</v>
      </c>
      <c r="H57" s="8"/>
    </row>
    <row r="58" spans="1:8">
      <c r="A58" s="9" t="s">
        <v>24</v>
      </c>
      <c r="B58" s="39" t="s">
        <v>109</v>
      </c>
      <c r="C58" s="40">
        <v>119861</v>
      </c>
      <c r="D58" s="8"/>
      <c r="H58" s="8"/>
    </row>
    <row r="59" spans="1:8">
      <c r="A59" s="9" t="s">
        <v>107</v>
      </c>
      <c r="B59" s="39" t="s">
        <v>108</v>
      </c>
      <c r="C59" s="40">
        <v>222054</v>
      </c>
      <c r="D59" s="8"/>
      <c r="H59" s="8"/>
    </row>
    <row r="60" spans="1:8">
      <c r="A60" s="7">
        <v>19</v>
      </c>
      <c r="B60" s="37" t="s">
        <v>33</v>
      </c>
      <c r="C60" s="43">
        <f>SUM(C61:C63)</f>
        <v>1890188</v>
      </c>
      <c r="H60" s="8"/>
    </row>
    <row r="61" spans="1:8">
      <c r="A61" s="9" t="s">
        <v>112</v>
      </c>
      <c r="B61" s="39" t="s">
        <v>117</v>
      </c>
      <c r="C61" s="40">
        <v>1545394</v>
      </c>
      <c r="H61" s="8"/>
    </row>
    <row r="62" spans="1:8">
      <c r="A62" s="9" t="s">
        <v>113</v>
      </c>
      <c r="B62" s="39" t="s">
        <v>118</v>
      </c>
      <c r="C62" s="40">
        <v>230123</v>
      </c>
      <c r="D62" s="8"/>
      <c r="H62" s="8"/>
    </row>
    <row r="63" spans="1:8">
      <c r="A63" s="9" t="s">
        <v>114</v>
      </c>
      <c r="B63" s="39" t="s">
        <v>119</v>
      </c>
      <c r="C63" s="40">
        <v>114671</v>
      </c>
      <c r="H63" s="8"/>
    </row>
    <row r="64" spans="1:8">
      <c r="A64" s="7">
        <v>20</v>
      </c>
      <c r="B64" s="37" t="s">
        <v>69</v>
      </c>
      <c r="C64" s="43">
        <f>SUM(C65:C66)</f>
        <v>3703658</v>
      </c>
      <c r="H64" s="8"/>
    </row>
    <row r="65" spans="1:8">
      <c r="A65" s="9" t="s">
        <v>115</v>
      </c>
      <c r="B65" s="39" t="s">
        <v>117</v>
      </c>
      <c r="C65" s="40">
        <v>1622624</v>
      </c>
      <c r="H65" s="8"/>
    </row>
    <row r="66" spans="1:8">
      <c r="A66" s="9" t="s">
        <v>116</v>
      </c>
      <c r="B66" s="39" t="s">
        <v>105</v>
      </c>
      <c r="C66" s="40">
        <v>2081034</v>
      </c>
      <c r="H66" s="8"/>
    </row>
    <row r="67" spans="1:8">
      <c r="A67" s="7">
        <v>21</v>
      </c>
      <c r="B67" s="37" t="s">
        <v>70</v>
      </c>
      <c r="C67" s="43">
        <v>59825</v>
      </c>
      <c r="H67" s="8"/>
    </row>
    <row r="68" spans="1:8">
      <c r="A68" s="7">
        <v>22</v>
      </c>
      <c r="B68" s="37" t="s">
        <v>71</v>
      </c>
      <c r="C68" s="43">
        <v>382754</v>
      </c>
      <c r="H68" s="8"/>
    </row>
    <row r="69" spans="1:8">
      <c r="A69" s="7">
        <v>23</v>
      </c>
      <c r="B69" s="37" t="s">
        <v>72</v>
      </c>
      <c r="C69" s="43">
        <f>SUM(C70:C72)</f>
        <v>66879</v>
      </c>
      <c r="H69" s="8"/>
    </row>
    <row r="70" spans="1:8">
      <c r="A70" s="9" t="s">
        <v>120</v>
      </c>
      <c r="B70" s="10" t="s">
        <v>123</v>
      </c>
      <c r="C70" s="41">
        <v>44597</v>
      </c>
      <c r="D70" s="8"/>
      <c r="H70" s="8"/>
    </row>
    <row r="71" spans="1:8">
      <c r="A71" s="9" t="s">
        <v>121</v>
      </c>
      <c r="B71" s="10" t="s">
        <v>36</v>
      </c>
      <c r="C71" s="41">
        <v>14593</v>
      </c>
      <c r="D71" s="8"/>
      <c r="H71" s="8"/>
    </row>
    <row r="72" spans="1:8">
      <c r="A72" s="9" t="s">
        <v>122</v>
      </c>
      <c r="B72" s="10" t="s">
        <v>124</v>
      </c>
      <c r="C72" s="41">
        <v>7689</v>
      </c>
      <c r="D72" s="8"/>
      <c r="H72" s="8"/>
    </row>
    <row r="73" spans="1:8">
      <c r="A73" s="7">
        <v>24</v>
      </c>
      <c r="B73" s="37" t="s">
        <v>35</v>
      </c>
      <c r="C73" s="43">
        <v>53657</v>
      </c>
      <c r="H73" s="8"/>
    </row>
    <row r="74" spans="1:8">
      <c r="A74" s="7"/>
      <c r="B74" s="38" t="s">
        <v>25</v>
      </c>
      <c r="C74" s="43">
        <f>C73+C69+C68+C67+C64+C60+C55+C54+C50+C49+C45+C44+C42+C43+C37+C34+C33+C29+C23+C19+C15+C14+C10+C9</f>
        <v>18755148.379999999</v>
      </c>
    </row>
    <row r="75" spans="1:8">
      <c r="C75" s="12"/>
    </row>
    <row r="76" spans="1:8">
      <c r="C76" s="13">
        <f>C74+'Orçamento Preliminar- Contrapar'!C36</f>
        <v>20103810.57</v>
      </c>
    </row>
    <row r="77" spans="1:8">
      <c r="C77" s="11">
        <f>C76-10%</f>
        <v>20103810.469999999</v>
      </c>
    </row>
    <row r="78" spans="1:8">
      <c r="C78" s="13"/>
    </row>
  </sheetData>
  <mergeCells count="4">
    <mergeCell ref="A1:C2"/>
    <mergeCell ref="A3:C3"/>
    <mergeCell ref="A4:C4"/>
    <mergeCell ref="A5:C5"/>
  </mergeCells>
  <pageMargins left="0.511811024" right="0.511811024" top="0.78740157499999996" bottom="0.78740157499999996" header="0.31496062000000002" footer="0.31496062000000002"/>
  <pageSetup paperSize="9" scale="93" fitToHeight="0" orientation="portrait" r:id="rId1"/>
  <ignoredErrors>
    <ignoredError sqref="C29 C37 C45 C69 C1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5C8B5-93EC-4BE2-B3F6-93758D4F3651}">
  <sheetPr>
    <pageSetUpPr fitToPage="1"/>
  </sheetPr>
  <dimension ref="A1:H38"/>
  <sheetViews>
    <sheetView view="pageBreakPreview" topLeftCell="A8" zoomScale="115" zoomScaleNormal="115" zoomScaleSheetLayoutView="115" workbookViewId="0">
      <selection activeCell="A9" sqref="A9:C36"/>
    </sheetView>
  </sheetViews>
  <sheetFormatPr defaultRowHeight="15"/>
  <cols>
    <col min="1" max="1" width="15.85546875" style="11" customWidth="1"/>
    <col min="2" max="2" width="65.42578125" style="11" customWidth="1"/>
    <col min="3" max="3" width="17.28515625" style="11" customWidth="1"/>
    <col min="4" max="4" width="19.140625" bestFit="1" customWidth="1"/>
    <col min="7" max="7" width="13.42578125" bestFit="1" customWidth="1"/>
    <col min="8" max="8" width="15.85546875" bestFit="1" customWidth="1"/>
  </cols>
  <sheetData>
    <row r="1" spans="1:8" ht="15" customHeight="1">
      <c r="A1" s="324" t="s">
        <v>182</v>
      </c>
      <c r="B1" s="324"/>
      <c r="C1" s="324"/>
    </row>
    <row r="2" spans="1:8" ht="15" customHeight="1">
      <c r="A2" s="325"/>
      <c r="B2" s="325"/>
      <c r="C2" s="325"/>
    </row>
    <row r="3" spans="1:8" ht="34.5" customHeight="1">
      <c r="A3" s="315" t="s">
        <v>152</v>
      </c>
      <c r="B3" s="316"/>
      <c r="C3" s="317"/>
    </row>
    <row r="4" spans="1:8" ht="48" customHeight="1">
      <c r="A4" s="318" t="s">
        <v>155</v>
      </c>
      <c r="B4" s="319"/>
      <c r="C4" s="320"/>
    </row>
    <row r="5" spans="1:8" ht="15.75">
      <c r="A5" s="321" t="s">
        <v>153</v>
      </c>
      <c r="B5" s="322"/>
      <c r="C5" s="323"/>
    </row>
    <row r="6" spans="1:8">
      <c r="A6" s="1" t="s">
        <v>154</v>
      </c>
      <c r="B6" s="2" t="s">
        <v>151</v>
      </c>
      <c r="C6" s="3">
        <f>'BDI '!E36</f>
        <v>0.25213144084628092</v>
      </c>
    </row>
    <row r="7" spans="1:8">
      <c r="A7" s="4" t="s">
        <v>0</v>
      </c>
      <c r="B7" s="5"/>
      <c r="C7" s="6"/>
    </row>
    <row r="8" spans="1:8" ht="25.5">
      <c r="A8" s="7" t="s">
        <v>1</v>
      </c>
      <c r="B8" s="98" t="s">
        <v>2</v>
      </c>
      <c r="C8" s="42" t="s">
        <v>56</v>
      </c>
    </row>
    <row r="9" spans="1:8">
      <c r="A9" s="7">
        <v>1</v>
      </c>
      <c r="B9" s="37" t="s">
        <v>157</v>
      </c>
      <c r="C9" s="43">
        <v>94350.54</v>
      </c>
      <c r="D9" s="97"/>
      <c r="H9" s="8"/>
    </row>
    <row r="10" spans="1:8">
      <c r="A10" s="7">
        <v>2</v>
      </c>
      <c r="B10" s="37" t="s">
        <v>158</v>
      </c>
      <c r="C10" s="43">
        <v>17454</v>
      </c>
      <c r="H10" s="8"/>
    </row>
    <row r="11" spans="1:8">
      <c r="A11" s="7">
        <v>3</v>
      </c>
      <c r="B11" s="37" t="s">
        <v>159</v>
      </c>
      <c r="C11" s="43">
        <v>204578.85</v>
      </c>
      <c r="H11" s="8"/>
    </row>
    <row r="12" spans="1:8">
      <c r="A12" s="7">
        <v>4</v>
      </c>
      <c r="B12" s="37" t="s">
        <v>160</v>
      </c>
      <c r="C12" s="43">
        <f>SUM(C13:C25)</f>
        <v>321711.06000000006</v>
      </c>
      <c r="H12" s="8"/>
    </row>
    <row r="13" spans="1:8">
      <c r="A13" s="9" t="s">
        <v>6</v>
      </c>
      <c r="B13" s="39" t="s">
        <v>203</v>
      </c>
      <c r="C13" s="40">
        <v>35348.959999999999</v>
      </c>
      <c r="H13" s="8"/>
    </row>
    <row r="14" spans="1:8">
      <c r="A14" s="9" t="s">
        <v>7</v>
      </c>
      <c r="B14" s="39" t="s">
        <v>204</v>
      </c>
      <c r="C14" s="40">
        <v>63774.47</v>
      </c>
      <c r="H14" s="8"/>
    </row>
    <row r="15" spans="1:8">
      <c r="A15" s="9" t="s">
        <v>79</v>
      </c>
      <c r="B15" s="39" t="s">
        <v>205</v>
      </c>
      <c r="C15" s="40">
        <v>20040.53</v>
      </c>
      <c r="D15" s="8"/>
      <c r="H15" s="8"/>
    </row>
    <row r="16" spans="1:8">
      <c r="A16" s="9" t="s">
        <v>161</v>
      </c>
      <c r="B16" s="39" t="s">
        <v>206</v>
      </c>
      <c r="C16" s="40">
        <v>8795.98</v>
      </c>
      <c r="D16" s="8"/>
      <c r="H16" s="8"/>
    </row>
    <row r="17" spans="1:8">
      <c r="A17" s="9" t="s">
        <v>162</v>
      </c>
      <c r="B17" s="39" t="s">
        <v>207</v>
      </c>
      <c r="C17" s="40">
        <v>74729.710000000006</v>
      </c>
      <c r="D17" s="8"/>
      <c r="H17" s="8"/>
    </row>
    <row r="18" spans="1:8">
      <c r="A18" s="9" t="s">
        <v>163</v>
      </c>
      <c r="B18" s="39" t="s">
        <v>208</v>
      </c>
      <c r="C18" s="40">
        <v>37311.440000000002</v>
      </c>
      <c r="D18" s="8"/>
      <c r="H18" s="8"/>
    </row>
    <row r="19" spans="1:8">
      <c r="A19" s="9" t="s">
        <v>164</v>
      </c>
      <c r="B19" s="39" t="s">
        <v>209</v>
      </c>
      <c r="C19" s="40">
        <v>47882.19</v>
      </c>
      <c r="D19" s="8"/>
      <c r="H19" s="8"/>
    </row>
    <row r="20" spans="1:8">
      <c r="A20" s="9" t="s">
        <v>165</v>
      </c>
      <c r="B20" s="39" t="s">
        <v>210</v>
      </c>
      <c r="C20" s="40">
        <v>9768.82</v>
      </c>
      <c r="D20" s="8"/>
      <c r="H20" s="8"/>
    </row>
    <row r="21" spans="1:8">
      <c r="A21" s="9" t="s">
        <v>166</v>
      </c>
      <c r="B21" s="39" t="s">
        <v>211</v>
      </c>
      <c r="C21" s="40">
        <v>5694.81</v>
      </c>
      <c r="D21" s="8"/>
      <c r="H21" s="8"/>
    </row>
    <row r="22" spans="1:8">
      <c r="A22" s="9" t="s">
        <v>167</v>
      </c>
      <c r="B22" s="39" t="s">
        <v>212</v>
      </c>
      <c r="C22" s="40">
        <v>10602.24</v>
      </c>
      <c r="D22" s="8"/>
      <c r="H22" s="8"/>
    </row>
    <row r="23" spans="1:8">
      <c r="A23" s="9" t="s">
        <v>168</v>
      </c>
      <c r="B23" s="39" t="s">
        <v>213</v>
      </c>
      <c r="C23" s="40">
        <v>4664.63</v>
      </c>
      <c r="D23" s="8"/>
      <c r="H23" s="8"/>
    </row>
    <row r="24" spans="1:8">
      <c r="A24" s="9" t="s">
        <v>169</v>
      </c>
      <c r="B24" s="39" t="s">
        <v>214</v>
      </c>
      <c r="C24" s="40">
        <v>1367.26</v>
      </c>
      <c r="D24" s="8"/>
      <c r="H24" s="8"/>
    </row>
    <row r="25" spans="1:8">
      <c r="A25" s="9" t="s">
        <v>170</v>
      </c>
      <c r="B25" s="39" t="s">
        <v>215</v>
      </c>
      <c r="C25" s="40">
        <v>1730.02</v>
      </c>
      <c r="D25" s="8"/>
      <c r="H25" s="8"/>
    </row>
    <row r="26" spans="1:8">
      <c r="A26" s="7">
        <v>5</v>
      </c>
      <c r="B26" s="37" t="s">
        <v>171</v>
      </c>
      <c r="C26" s="43">
        <v>38485.58</v>
      </c>
      <c r="H26" s="8"/>
    </row>
    <row r="27" spans="1:8">
      <c r="A27" s="7">
        <v>6</v>
      </c>
      <c r="B27" s="37" t="s">
        <v>172</v>
      </c>
      <c r="C27" s="43">
        <f>SUM(C28:C30)</f>
        <v>159770.09</v>
      </c>
      <c r="H27" s="8"/>
    </row>
    <row r="28" spans="1:8">
      <c r="A28" s="9" t="s">
        <v>84</v>
      </c>
      <c r="B28" s="39" t="s">
        <v>216</v>
      </c>
      <c r="C28" s="40">
        <v>134951.98000000001</v>
      </c>
      <c r="H28" s="8"/>
    </row>
    <row r="29" spans="1:8">
      <c r="A29" s="9" t="s">
        <v>85</v>
      </c>
      <c r="B29" s="39" t="s">
        <v>217</v>
      </c>
      <c r="C29" s="40">
        <v>23291.78</v>
      </c>
      <c r="H29" s="8"/>
    </row>
    <row r="30" spans="1:8">
      <c r="A30" s="9" t="s">
        <v>86</v>
      </c>
      <c r="B30" s="39" t="s">
        <v>218</v>
      </c>
      <c r="C30" s="40">
        <v>1526.33</v>
      </c>
      <c r="H30" s="8"/>
    </row>
    <row r="31" spans="1:8">
      <c r="A31" s="7">
        <v>7</v>
      </c>
      <c r="B31" s="37" t="s">
        <v>173</v>
      </c>
      <c r="C31" s="43">
        <v>58857.46</v>
      </c>
      <c r="H31" s="8"/>
    </row>
    <row r="32" spans="1:8">
      <c r="A32" s="7">
        <v>8</v>
      </c>
      <c r="B32" s="37" t="s">
        <v>174</v>
      </c>
      <c r="C32" s="43">
        <v>64733.31</v>
      </c>
      <c r="H32" s="8"/>
    </row>
    <row r="33" spans="1:8">
      <c r="A33" s="7">
        <v>9</v>
      </c>
      <c r="B33" s="37" t="s">
        <v>175</v>
      </c>
      <c r="C33" s="43">
        <v>345098.8</v>
      </c>
      <c r="H33" s="8"/>
    </row>
    <row r="34" spans="1:8">
      <c r="A34" s="7">
        <v>10</v>
      </c>
      <c r="B34" s="37" t="s">
        <v>176</v>
      </c>
      <c r="C34" s="43">
        <v>20196.77</v>
      </c>
      <c r="H34" s="8"/>
    </row>
    <row r="35" spans="1:8">
      <c r="A35" s="7">
        <v>11</v>
      </c>
      <c r="B35" s="37" t="s">
        <v>36</v>
      </c>
      <c r="C35" s="43">
        <v>23425.73</v>
      </c>
      <c r="H35" s="8"/>
    </row>
    <row r="36" spans="1:8">
      <c r="A36" s="7"/>
      <c r="B36" s="38" t="s">
        <v>25</v>
      </c>
      <c r="C36" s="43">
        <f>C9+C10+C11+C12+C26+C27+C31+C32+C33+C34+C35</f>
        <v>1348662.19</v>
      </c>
    </row>
    <row r="37" spans="1:8">
      <c r="C37" s="12"/>
    </row>
    <row r="38" spans="1:8">
      <c r="C38" s="13"/>
    </row>
  </sheetData>
  <mergeCells count="4">
    <mergeCell ref="A1:C2"/>
    <mergeCell ref="A3:C3"/>
    <mergeCell ref="A4:C4"/>
    <mergeCell ref="A5:C5"/>
  </mergeCells>
  <phoneticPr fontId="30" type="noConversion"/>
  <pageMargins left="0.511811024" right="0.511811024" top="0.78740157499999996" bottom="0.78740157499999996" header="0.31496062000000002" footer="0.31496062000000002"/>
  <pageSetup paperSize="9" scale="93" fitToHeight="0" orientation="portrait" r:id="rId1"/>
  <ignoredErrors>
    <ignoredError sqref="C2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A26A8-6E3C-48B2-B621-C43955262D84}">
  <sheetPr>
    <tabColor rgb="FFD8D8D8"/>
    <pageSetUpPr fitToPage="1"/>
  </sheetPr>
  <dimension ref="A1:Z1006"/>
  <sheetViews>
    <sheetView showGridLines="0" view="pageBreakPreview" zoomScale="85" zoomScaleNormal="70" zoomScaleSheetLayoutView="85" workbookViewId="0">
      <selection activeCell="J18" sqref="J18"/>
    </sheetView>
  </sheetViews>
  <sheetFormatPr defaultColWidth="14.42578125" defaultRowHeight="15" customHeight="1"/>
  <cols>
    <col min="1" max="1" width="3.7109375" customWidth="1"/>
    <col min="2" max="2" width="21.28515625" customWidth="1"/>
    <col min="3" max="3" width="72.140625" customWidth="1"/>
    <col min="4" max="4" width="21.28515625" customWidth="1"/>
    <col min="5" max="6" width="37.85546875" customWidth="1"/>
    <col min="7" max="7" width="3.7109375" customWidth="1"/>
    <col min="8" max="26" width="14.85546875" customWidth="1"/>
  </cols>
  <sheetData>
    <row r="1" spans="1:26" ht="20.25" customHeight="1">
      <c r="A1" s="44"/>
      <c r="B1" s="45"/>
      <c r="C1" s="45"/>
      <c r="D1" s="45"/>
      <c r="E1" s="45"/>
      <c r="F1" s="45"/>
      <c r="G1" s="45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8.75" customHeight="1">
      <c r="A2" s="46"/>
      <c r="B2" s="326" t="s">
        <v>125</v>
      </c>
      <c r="C2" s="327"/>
      <c r="D2" s="327"/>
      <c r="E2" s="327"/>
      <c r="F2" s="328"/>
      <c r="G2" s="46"/>
      <c r="H2" s="47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8"/>
      <c r="W2" s="48"/>
      <c r="X2" s="48"/>
      <c r="Y2" s="48"/>
      <c r="Z2" s="49"/>
    </row>
    <row r="3" spans="1:26" ht="18.75" customHeight="1">
      <c r="A3" s="46"/>
      <c r="B3" s="329"/>
      <c r="C3" s="330"/>
      <c r="D3" s="330"/>
      <c r="E3" s="330"/>
      <c r="F3" s="331"/>
      <c r="G3" s="46"/>
      <c r="H3" s="47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8"/>
      <c r="W3" s="48"/>
      <c r="X3" s="48"/>
      <c r="Y3" s="48"/>
      <c r="Z3" s="49"/>
    </row>
    <row r="4" spans="1:26" ht="18.75" customHeight="1">
      <c r="A4" s="46"/>
      <c r="B4" s="329"/>
      <c r="C4" s="330"/>
      <c r="D4" s="330"/>
      <c r="E4" s="330"/>
      <c r="F4" s="331"/>
      <c r="G4" s="46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8"/>
      <c r="W4" s="48"/>
      <c r="X4" s="48"/>
      <c r="Y4" s="48"/>
      <c r="Z4" s="49"/>
    </row>
    <row r="5" spans="1:26" ht="18.75" customHeight="1">
      <c r="A5" s="46"/>
      <c r="B5" s="329"/>
      <c r="C5" s="330"/>
      <c r="D5" s="330"/>
      <c r="E5" s="330"/>
      <c r="F5" s="331"/>
      <c r="G5" s="46"/>
      <c r="H5" s="47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8"/>
      <c r="W5" s="48"/>
      <c r="X5" s="48"/>
      <c r="Y5" s="48"/>
      <c r="Z5" s="49"/>
    </row>
    <row r="6" spans="1:26" ht="18.75" customHeight="1">
      <c r="A6" s="46"/>
      <c r="B6" s="332"/>
      <c r="C6" s="333"/>
      <c r="D6" s="333"/>
      <c r="E6" s="333"/>
      <c r="F6" s="334"/>
      <c r="G6" s="46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8"/>
      <c r="W6" s="48"/>
      <c r="X6" s="48"/>
      <c r="Y6" s="48"/>
      <c r="Z6" s="49"/>
    </row>
    <row r="7" spans="1:26" ht="15" customHeight="1">
      <c r="A7" s="50"/>
      <c r="B7" s="45"/>
      <c r="C7" s="45"/>
      <c r="D7" s="45"/>
      <c r="E7" s="45"/>
      <c r="F7" s="45"/>
      <c r="G7" s="50"/>
      <c r="H7" s="51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49"/>
    </row>
    <row r="8" spans="1:26" ht="15" customHeight="1">
      <c r="A8" s="50"/>
      <c r="B8" s="52" t="str">
        <f>'[2]DADOS GERAIS'!B8</f>
        <v>Secretaria de Atenção Especializada à Saúde</v>
      </c>
      <c r="C8" s="53"/>
      <c r="D8" s="54" t="s">
        <v>126</v>
      </c>
      <c r="E8" s="54" t="s">
        <v>127</v>
      </c>
      <c r="F8" s="55" t="str">
        <f>'[2]DADOS GERAIS'!$B$22</f>
        <v>Data:</v>
      </c>
      <c r="G8" s="50"/>
      <c r="H8" s="51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49"/>
    </row>
    <row r="9" spans="1:26" ht="15" customHeight="1">
      <c r="A9" s="50"/>
      <c r="B9" s="56" t="str">
        <f>'[2]DADOS GERAIS'!B9</f>
        <v>Policlínica - Área Construída: 3.213,00 m²</v>
      </c>
      <c r="C9" s="57"/>
      <c r="D9" s="58">
        <f>'[2]DADOS GERAIS'!C19</f>
        <v>0.25213144084628092</v>
      </c>
      <c r="E9" s="58">
        <f>'[2]ENCARGOS SOCIAIS'!F56</f>
        <v>0.55490000000000006</v>
      </c>
      <c r="F9" s="59" t="str">
        <f>'[2]DADOS GERAIS'!$C$22</f>
        <v>29/10/2025</v>
      </c>
      <c r="G9" s="50"/>
      <c r="H9" s="51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49"/>
    </row>
    <row r="10" spans="1:26" ht="15" customHeight="1">
      <c r="A10" s="50"/>
      <c r="B10" s="60"/>
      <c r="C10" s="57"/>
      <c r="D10" s="49"/>
      <c r="E10" s="49"/>
      <c r="F10" s="61"/>
      <c r="G10" s="50"/>
      <c r="H10" s="51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49"/>
    </row>
    <row r="11" spans="1:26" ht="15" customHeight="1">
      <c r="A11" s="50"/>
      <c r="B11" s="62" t="str">
        <f>'[2]DADOS GERAIS'!B11</f>
        <v>Bancos:</v>
      </c>
      <c r="C11" s="57"/>
      <c r="D11" s="63" t="s">
        <v>128</v>
      </c>
      <c r="E11" s="63" t="s">
        <v>129</v>
      </c>
      <c r="F11" s="61" t="str">
        <f>'[2]DADOS GERAIS'!$B$23</f>
        <v>Revisão:</v>
      </c>
      <c r="G11" s="50"/>
      <c r="H11" s="51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49"/>
    </row>
    <row r="12" spans="1:26" ht="27" customHeight="1">
      <c r="A12" s="50"/>
      <c r="B12" s="335" t="str">
        <f>'[2]DADOS GERAIS'!B12</f>
        <v>SINAPI (08/2025) - CPOS/CDHU (06/2025) - SBC (08/2025) - ORSE (08/2025) - IOPES (07/2025) - EMOP (08/2025) - SETOP (07/2025) - SEINFRA (028) - AGETOP CIVIL (06/2025) - FDE (07/2025) - SICRO3 (07/2025) - SIURB (01/2025) - AGESUL (06/2025)</v>
      </c>
      <c r="C12" s="336"/>
      <c r="D12" s="58">
        <f>'[2]DADOS GERAIS'!C20</f>
        <v>0.16022008037735835</v>
      </c>
      <c r="E12" s="58">
        <f>'[2]ENCARGOS SOCIAIS'!E56</f>
        <v>0.44600000000000006</v>
      </c>
      <c r="F12" s="64" t="str">
        <f>'[2]DADOS GERAIS'!$C$23</f>
        <v>05</v>
      </c>
      <c r="G12" s="50"/>
      <c r="H12" s="51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49"/>
    </row>
    <row r="13" spans="1:26" ht="27" customHeight="1">
      <c r="A13" s="50"/>
      <c r="B13" s="337"/>
      <c r="C13" s="338"/>
      <c r="D13" s="65"/>
      <c r="E13" s="65"/>
      <c r="F13" s="66"/>
      <c r="G13" s="50"/>
      <c r="H13" s="51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49"/>
    </row>
    <row r="14" spans="1:26" ht="15" customHeight="1">
      <c r="A14" s="50"/>
      <c r="B14" s="45"/>
      <c r="C14" s="45"/>
      <c r="D14" s="45"/>
      <c r="E14" s="45"/>
      <c r="F14" s="45"/>
      <c r="G14" s="50"/>
      <c r="H14" s="51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49"/>
    </row>
    <row r="15" spans="1:26" ht="20.25" customHeight="1">
      <c r="A15" s="45"/>
      <c r="B15" s="67" t="s">
        <v>130</v>
      </c>
      <c r="C15" s="68"/>
      <c r="D15" s="68"/>
      <c r="E15" s="68"/>
      <c r="F15" s="69"/>
      <c r="G15" s="45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20.25" customHeight="1">
      <c r="A16" s="45"/>
      <c r="B16" s="70"/>
      <c r="C16" s="71"/>
      <c r="D16" s="71"/>
      <c r="E16" s="71"/>
      <c r="F16" s="72"/>
      <c r="G16" s="45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ht="20.25" customHeight="1">
      <c r="A17" s="45"/>
      <c r="B17" s="70"/>
      <c r="C17" s="71"/>
      <c r="D17" s="71"/>
      <c r="E17" s="71"/>
      <c r="F17" s="72"/>
      <c r="G17" s="45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20.25" customHeight="1">
      <c r="A18" s="45"/>
      <c r="B18" s="70"/>
      <c r="C18" s="71"/>
      <c r="D18" s="71"/>
      <c r="E18" s="71"/>
      <c r="F18" s="72"/>
      <c r="G18" s="45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20.25" customHeight="1">
      <c r="A19" s="45"/>
      <c r="B19" s="70"/>
      <c r="C19" s="71"/>
      <c r="D19" s="71"/>
      <c r="E19" s="71"/>
      <c r="F19" s="72"/>
      <c r="G19" s="45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20.25" customHeight="1">
      <c r="A20" s="45"/>
      <c r="B20" s="73"/>
      <c r="C20" s="74"/>
      <c r="D20" s="74"/>
      <c r="E20" s="74"/>
      <c r="F20" s="75"/>
      <c r="G20" s="45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15" customHeight="1">
      <c r="A21" s="50"/>
      <c r="B21" s="45"/>
      <c r="C21" s="45"/>
      <c r="D21" s="45"/>
      <c r="E21" s="45"/>
      <c r="F21" s="45"/>
      <c r="G21" s="50"/>
      <c r="H21" s="51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49"/>
    </row>
    <row r="22" spans="1:26" ht="20.25" customHeight="1">
      <c r="A22" s="45"/>
      <c r="B22" s="339" t="s">
        <v>1</v>
      </c>
      <c r="C22" s="339" t="s">
        <v>2</v>
      </c>
      <c r="D22" s="339" t="s">
        <v>131</v>
      </c>
      <c r="E22" s="341" t="s">
        <v>132</v>
      </c>
      <c r="F22" s="341" t="s">
        <v>133</v>
      </c>
      <c r="G22" s="45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20.25" customHeight="1">
      <c r="A23" s="45"/>
      <c r="B23" s="340"/>
      <c r="C23" s="340"/>
      <c r="D23" s="340"/>
      <c r="E23" s="340"/>
      <c r="F23" s="340"/>
      <c r="G23" s="45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15" customHeight="1">
      <c r="A24" s="50"/>
      <c r="B24" s="45"/>
      <c r="C24" s="45"/>
      <c r="D24" s="45"/>
      <c r="E24" s="45"/>
      <c r="F24" s="45"/>
      <c r="G24" s="50"/>
      <c r="H24" s="51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49"/>
    </row>
    <row r="25" spans="1:26" ht="20.25" customHeight="1">
      <c r="A25" s="45"/>
      <c r="B25" s="76">
        <v>1</v>
      </c>
      <c r="C25" s="77" t="s">
        <v>134</v>
      </c>
      <c r="D25" s="76" t="s">
        <v>50</v>
      </c>
      <c r="E25" s="78">
        <v>3.5000000000000003E-2</v>
      </c>
      <c r="F25" s="78">
        <v>1.4999999999999999E-2</v>
      </c>
      <c r="G25" s="45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20.25" customHeight="1">
      <c r="A26" s="45"/>
      <c r="B26" s="79">
        <v>2</v>
      </c>
      <c r="C26" s="80" t="s">
        <v>135</v>
      </c>
      <c r="D26" s="79" t="s">
        <v>48</v>
      </c>
      <c r="E26" s="81">
        <v>1.2699999999999999E-2</v>
      </c>
      <c r="F26" s="81">
        <v>8.5000000000000006E-3</v>
      </c>
      <c r="G26" s="45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ht="20.25" customHeight="1">
      <c r="A27" s="45"/>
      <c r="B27" s="79">
        <v>3</v>
      </c>
      <c r="C27" s="80" t="s">
        <v>136</v>
      </c>
      <c r="D27" s="79" t="s">
        <v>137</v>
      </c>
      <c r="E27" s="81">
        <v>8.0000000000000002E-3</v>
      </c>
      <c r="F27" s="81">
        <v>4.7999999999999996E-3</v>
      </c>
      <c r="G27" s="45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ht="20.25" customHeight="1">
      <c r="A28" s="45"/>
      <c r="B28" s="79">
        <v>4</v>
      </c>
      <c r="C28" s="80" t="s">
        <v>138</v>
      </c>
      <c r="D28" s="79" t="s">
        <v>49</v>
      </c>
      <c r="E28" s="81">
        <v>1.3899999999999999E-2</v>
      </c>
      <c r="F28" s="81">
        <v>1.11E-2</v>
      </c>
      <c r="G28" s="45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20.25" customHeight="1">
      <c r="A29" s="45"/>
      <c r="B29" s="79">
        <v>5</v>
      </c>
      <c r="C29" s="80" t="s">
        <v>139</v>
      </c>
      <c r="D29" s="79" t="s">
        <v>51</v>
      </c>
      <c r="E29" s="81">
        <v>6.1600000000000002E-2</v>
      </c>
      <c r="F29" s="81">
        <v>3.5000000000000003E-2</v>
      </c>
      <c r="G29" s="45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20.25" customHeight="1">
      <c r="A30" s="45"/>
      <c r="B30" s="79">
        <v>6</v>
      </c>
      <c r="C30" s="80" t="s">
        <v>140</v>
      </c>
      <c r="D30" s="79" t="s">
        <v>53</v>
      </c>
      <c r="E30" s="81">
        <f t="shared" ref="E30:F30" si="0">SUM(E31:E34)</f>
        <v>9.2499999999999999E-2</v>
      </c>
      <c r="F30" s="81">
        <f t="shared" si="0"/>
        <v>7.2500000000000009E-2</v>
      </c>
      <c r="G30" s="45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ht="20.25" customHeight="1">
      <c r="A31" s="45"/>
      <c r="B31" s="79" t="s">
        <v>84</v>
      </c>
      <c r="C31" s="80" t="s">
        <v>54</v>
      </c>
      <c r="D31" s="80"/>
      <c r="E31" s="81">
        <v>6.4999999999999997E-3</v>
      </c>
      <c r="F31" s="81">
        <v>6.4999999999999997E-3</v>
      </c>
      <c r="G31" s="45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ht="20.25" customHeight="1">
      <c r="A32" s="45"/>
      <c r="B32" s="79" t="s">
        <v>85</v>
      </c>
      <c r="C32" s="80" t="s">
        <v>52</v>
      </c>
      <c r="D32" s="80"/>
      <c r="E32" s="81">
        <v>0.03</v>
      </c>
      <c r="F32" s="81">
        <v>0.03</v>
      </c>
      <c r="G32" s="45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20.25" customHeight="1">
      <c r="A33" s="45"/>
      <c r="B33" s="79" t="s">
        <v>86</v>
      </c>
      <c r="C33" s="80" t="s">
        <v>141</v>
      </c>
      <c r="D33" s="80"/>
      <c r="E33" s="81">
        <v>0.02</v>
      </c>
      <c r="F33" s="81">
        <v>0</v>
      </c>
      <c r="G33" s="45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ht="20.25" customHeight="1">
      <c r="A34" s="45"/>
      <c r="B34" s="79" t="s">
        <v>88</v>
      </c>
      <c r="C34" s="80" t="s">
        <v>55</v>
      </c>
      <c r="D34" s="80"/>
      <c r="E34" s="81">
        <f>4.5*0.8/100</f>
        <v>3.6000000000000004E-2</v>
      </c>
      <c r="F34" s="81">
        <f>4.5*0.8/100</f>
        <v>3.6000000000000004E-2</v>
      </c>
      <c r="G34" s="45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20.25" customHeight="1">
      <c r="A35" s="45"/>
      <c r="B35" s="82"/>
      <c r="C35" s="83"/>
      <c r="D35" s="83"/>
      <c r="E35" s="81"/>
      <c r="F35" s="81"/>
      <c r="G35" s="45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20.25" customHeight="1">
      <c r="A36" s="45"/>
      <c r="B36" s="345" t="s">
        <v>47</v>
      </c>
      <c r="C36" s="346"/>
      <c r="D36" s="347"/>
      <c r="E36" s="84">
        <f t="shared" ref="E36:F36" si="1">((1+E25+E26+E27)*(1+E28)*(1+E29)/(1-E30))-1</f>
        <v>0.25213144084628092</v>
      </c>
      <c r="F36" s="84">
        <f t="shared" si="1"/>
        <v>0.16022008037735835</v>
      </c>
      <c r="G36" s="45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ht="6" customHeight="1">
      <c r="A37" s="45"/>
      <c r="B37" s="85"/>
      <c r="C37" s="85"/>
      <c r="D37" s="85"/>
      <c r="E37" s="86"/>
      <c r="F37" s="86"/>
      <c r="G37" s="45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6" customHeight="1">
      <c r="A38" s="45"/>
      <c r="B38" s="85"/>
      <c r="C38" s="85"/>
      <c r="D38" s="85"/>
      <c r="E38" s="86"/>
      <c r="F38" s="86"/>
      <c r="G38" s="45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20.25" customHeight="1">
      <c r="A39" s="45"/>
      <c r="B39" s="87" t="s">
        <v>142</v>
      </c>
      <c r="C39" s="50"/>
      <c r="D39" s="50"/>
      <c r="E39" s="50"/>
      <c r="F39" s="50"/>
      <c r="G39" s="45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20.25" customHeight="1">
      <c r="A40" s="45"/>
      <c r="B40" s="88" t="s">
        <v>143</v>
      </c>
      <c r="C40" s="348" t="s">
        <v>144</v>
      </c>
      <c r="D40" s="330"/>
      <c r="E40" s="330"/>
      <c r="F40" s="330"/>
      <c r="G40" s="45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20.25" customHeight="1">
      <c r="A41" s="45"/>
      <c r="B41" s="88" t="s">
        <v>145</v>
      </c>
      <c r="C41" s="348" t="s">
        <v>146</v>
      </c>
      <c r="D41" s="330"/>
      <c r="E41" s="330"/>
      <c r="F41" s="330"/>
      <c r="G41" s="45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20.25" customHeight="1">
      <c r="A42" s="45"/>
      <c r="B42" s="88"/>
      <c r="C42" s="50"/>
      <c r="D42" s="89"/>
      <c r="E42" s="89"/>
      <c r="F42" s="89"/>
      <c r="G42" s="45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20.25" customHeight="1">
      <c r="A43" s="45"/>
      <c r="B43" s="87" t="s">
        <v>147</v>
      </c>
      <c r="C43" s="50"/>
      <c r="D43" s="50"/>
      <c r="E43" s="50"/>
      <c r="F43" s="50"/>
      <c r="G43" s="45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20.25" customHeight="1">
      <c r="A44" s="45"/>
      <c r="B44" s="88" t="s">
        <v>143</v>
      </c>
      <c r="C44" s="348" t="s">
        <v>148</v>
      </c>
      <c r="D44" s="330"/>
      <c r="E44" s="330"/>
      <c r="F44" s="330"/>
      <c r="G44" s="45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20.25" customHeight="1">
      <c r="A45" s="45"/>
      <c r="B45" s="88" t="s">
        <v>145</v>
      </c>
      <c r="C45" s="348" t="s">
        <v>149</v>
      </c>
      <c r="D45" s="330"/>
      <c r="E45" s="330"/>
      <c r="F45" s="330"/>
      <c r="G45" s="45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20.25" customHeight="1">
      <c r="A46" s="45"/>
      <c r="B46" s="45"/>
      <c r="C46" s="45"/>
      <c r="D46" s="45"/>
      <c r="E46" s="45"/>
      <c r="F46" s="90"/>
      <c r="G46" s="45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20.25" customHeight="1">
      <c r="A47" s="45"/>
      <c r="B47" s="342" t="s">
        <v>150</v>
      </c>
      <c r="C47" s="327"/>
      <c r="D47" s="327"/>
      <c r="E47" s="327"/>
      <c r="F47" s="328"/>
      <c r="G47" s="45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20.25" customHeight="1">
      <c r="A48" s="45"/>
      <c r="B48" s="329"/>
      <c r="C48" s="330"/>
      <c r="D48" s="330"/>
      <c r="E48" s="330"/>
      <c r="F48" s="331"/>
      <c r="G48" s="45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20.25" customHeight="1">
      <c r="A49" s="45"/>
      <c r="B49" s="329"/>
      <c r="C49" s="330"/>
      <c r="D49" s="330"/>
      <c r="E49" s="330"/>
      <c r="F49" s="331"/>
      <c r="G49" s="45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20.25" customHeight="1">
      <c r="A50" s="45"/>
      <c r="B50" s="329"/>
      <c r="C50" s="330"/>
      <c r="D50" s="330"/>
      <c r="E50" s="330"/>
      <c r="F50" s="331"/>
      <c r="G50" s="45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20.25" customHeight="1">
      <c r="A51" s="45"/>
      <c r="B51" s="343" t="s">
        <v>263</v>
      </c>
      <c r="C51" s="330"/>
      <c r="D51" s="330"/>
      <c r="E51" s="330"/>
      <c r="F51" s="331"/>
      <c r="G51" s="45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20.25" customHeight="1">
      <c r="A52" s="45"/>
      <c r="B52" s="344" t="s">
        <v>280</v>
      </c>
      <c r="C52" s="330"/>
      <c r="D52" s="330"/>
      <c r="E52" s="330"/>
      <c r="F52" s="331"/>
      <c r="G52" s="45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20.25" customHeight="1">
      <c r="A53" s="45"/>
      <c r="B53" s="91"/>
      <c r="C53" s="92"/>
      <c r="D53" s="92"/>
      <c r="E53" s="92"/>
      <c r="F53" s="93"/>
      <c r="G53" s="45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5.75" customHeight="1">
      <c r="A54" s="45"/>
      <c r="B54" s="94"/>
      <c r="C54" s="95"/>
      <c r="D54" s="95"/>
      <c r="E54" s="95"/>
      <c r="F54" s="96"/>
      <c r="G54" s="45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20.25" customHeight="1">
      <c r="A55" s="45"/>
      <c r="B55" s="45"/>
      <c r="C55" s="45"/>
      <c r="D55" s="45"/>
      <c r="E55" s="45"/>
      <c r="F55" s="45"/>
      <c r="G55" s="45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5.75" customHeight="1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5.75" customHeight="1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5.75" customHeight="1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5.75" customHeight="1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5.75" customHeight="1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5.75" customHeight="1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5.75" customHeight="1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5.75" customHeight="1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5.75" customHeight="1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5.75" customHeight="1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5.75" customHeight="1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5.75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5.75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5.75" customHeight="1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5.75" customHeight="1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5.75" customHeight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5.75" customHeight="1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5.75" customHeight="1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5.75" customHeight="1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5.75" customHeight="1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5.75" customHeight="1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5.75" customHeight="1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5.75" customHeight="1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5.75" customHeight="1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5.75" customHeight="1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5.75" customHeight="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5.75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5.75" customHeight="1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5.75" customHeight="1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5.75" customHeight="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5.75" customHeight="1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5.7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5.75" customHeight="1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5.75" customHeight="1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5.75" customHeight="1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5.75" customHeight="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5.75" customHeight="1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5.75" customHeight="1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5.75" customHeight="1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5.75" customHeight="1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5.75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5.75" customHeight="1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5.75" customHeight="1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5.75" customHeight="1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5.75" customHeight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5.75" customHeight="1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5.75" customHeight="1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5.75" customHeight="1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5.75" customHeight="1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5.75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5.75" customHeight="1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5.75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5.75" customHeight="1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5.75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5.75" customHeight="1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5.75" customHeight="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5.75" customHeight="1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5.75" customHeight="1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5.7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5.75" customHeight="1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5.75" customHeight="1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5.75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5.75" customHeight="1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5.75" customHeight="1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5.75" customHeight="1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5.75" customHeight="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5.75" customHeight="1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5.75" customHeight="1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5.75" customHeight="1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5.75" customHeight="1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5.75" customHeight="1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5.75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5.75" customHeight="1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5.75" customHeight="1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5.75" customHeight="1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5.75" customHeight="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5.75" customHeight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5.75" customHeight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5.7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5.75" customHeight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5.75" customHeight="1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5.75" customHeight="1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5.75" customHeight="1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5.75" customHeight="1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5.75" customHeight="1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5.75" customHeight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5.75" customHeigh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5.75" customHeight="1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5.75" customHeight="1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5.75" customHeight="1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5.75" customHeight="1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5.75" customHeight="1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5.75" customHeight="1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5.75" customHeight="1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5.75" customHeight="1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5.75" customHeight="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5.75" customHeight="1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5.75" customHeight="1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5.75" customHeight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5.75" customHeight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5.75" customHeight="1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5.75" customHeight="1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5.75" customHeight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5.75" customHeight="1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5.75" customHeight="1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5.75" customHeight="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5.75" customHeight="1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5.75" customHeight="1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5.75" customHeight="1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5.75" customHeight="1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5.75" customHeight="1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5.75" customHeight="1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5.75" customHeight="1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5.75" customHeight="1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5.75" customHeight="1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5.75" customHeight="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5.75" customHeight="1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5.75" customHeight="1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5.75" customHeight="1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5.75" customHeight="1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5.75" customHeight="1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5.75" customHeight="1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5.75" customHeight="1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5.75" customHeight="1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5.75" customHeight="1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5.75" customHeight="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5.75" customHeight="1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5.75" customHeight="1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5.75" customHeight="1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5.75" customHeight="1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5.75" customHeight="1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5.75" customHeight="1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5.75" customHeight="1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5.75" customHeight="1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5.75" customHeight="1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5.75" customHeight="1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5.75" customHeight="1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5.75" customHeight="1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5.75" customHeight="1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5.75" customHeight="1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5.75" customHeight="1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5.75" customHeight="1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5.75" customHeight="1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5.75" customHeight="1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5.75" customHeight="1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5.75" customHeight="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5.75" customHeight="1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5.75" customHeight="1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5.75" customHeight="1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5.75" customHeight="1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5.75" customHeight="1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5.75" customHeight="1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5.75" customHeight="1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5.75" customHeight="1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5.75" customHeight="1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5.75" customHeight="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5.75" customHeight="1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5.75" customHeight="1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5.75" customHeight="1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5.75" customHeight="1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5.75" customHeight="1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5.75" customHeight="1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5.75" customHeight="1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5.75" customHeight="1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5.75" customHeight="1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5.75" customHeight="1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5.75" customHeight="1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5.75" customHeight="1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5.75" customHeight="1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5.75" customHeight="1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5.75" customHeight="1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5.75" customHeight="1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5.75" customHeight="1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5.75" customHeight="1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5.75" customHeight="1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5.75" customHeight="1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5.75" customHeight="1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5.75" customHeight="1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5.75" customHeight="1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5.75" customHeight="1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5.75" customHeight="1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5.75" customHeight="1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5.75" customHeight="1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5.75" customHeight="1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5.75" customHeight="1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5.75" customHeight="1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5.75" customHeight="1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5.75" customHeight="1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5.75" customHeight="1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5.75" customHeight="1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5.75" customHeight="1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5.75" customHeight="1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5.75" customHeight="1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5.75" customHeight="1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5.75" customHeight="1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5.75" customHeight="1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5.75" customHeight="1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5.75" customHeight="1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5.75" customHeight="1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5.75" customHeight="1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5.75" customHeight="1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5.75" customHeight="1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5.75" customHeight="1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5.75" customHeight="1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5.75" customHeight="1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5.75" customHeight="1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5.75" customHeight="1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5.75" customHeight="1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5.75" customHeight="1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5.75" customHeight="1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5.75" customHeight="1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5.75" customHeight="1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5.75" customHeight="1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5.75" customHeight="1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5.75" customHeight="1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5.75" customHeight="1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5.75" customHeight="1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5.75" customHeight="1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5.75" customHeight="1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5.75" customHeight="1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5.75" customHeight="1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5.75" customHeight="1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5.75" customHeight="1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5.75" customHeight="1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5.75" customHeight="1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5.75" customHeight="1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5.75" customHeight="1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5.75" customHeight="1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5.75" customHeight="1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5.75" customHeight="1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5.75" customHeight="1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5.75" customHeight="1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5.75" customHeight="1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5.75" customHeight="1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5.75" customHeight="1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5.75" customHeight="1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5.75" customHeight="1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5.75" customHeight="1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5.75" customHeight="1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5.75" customHeight="1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5.75" customHeight="1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5.75" customHeight="1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5.75" customHeight="1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5.75" customHeight="1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5.75" customHeight="1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5.75" customHeight="1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5.75" customHeight="1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5.75" customHeight="1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5.75" customHeight="1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5.75" customHeight="1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5.75" customHeight="1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5.75" customHeight="1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5.75" customHeight="1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5.75" customHeight="1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5.75" customHeight="1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5.75" customHeight="1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5.75" customHeight="1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5.75" customHeight="1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5.75" customHeight="1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5.75" customHeight="1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5.75" customHeight="1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5.75" customHeight="1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5.75" customHeight="1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5.75" customHeight="1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5.75" customHeight="1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5.75" customHeight="1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5.75" customHeight="1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5.75" customHeight="1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5.75" customHeight="1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5.75" customHeight="1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5.75" customHeight="1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5.75" customHeight="1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5.75" customHeight="1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5.75" customHeight="1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5.75" customHeight="1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5.75" customHeight="1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5.75" customHeight="1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5.75" customHeight="1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5.75" customHeight="1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5.75" customHeight="1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5.75" customHeight="1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5.75" customHeight="1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5.75" customHeight="1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5.75" customHeight="1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5.75" customHeight="1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5.75" customHeight="1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5.75" customHeight="1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5.75" customHeight="1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5.75" customHeight="1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5.75" customHeight="1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5.75" customHeight="1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5.75" customHeight="1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5.75" customHeight="1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5.75" customHeight="1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5.75" customHeight="1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5.75" customHeight="1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5.75" customHeight="1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5.75" customHeight="1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5.75" customHeight="1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5.75" customHeight="1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5.75" customHeight="1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5.75" customHeight="1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5.75" customHeight="1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5.75" customHeight="1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5.75" customHeight="1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5.75" customHeight="1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5.75" customHeight="1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5.75" customHeight="1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5.75" customHeight="1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5.75" customHeight="1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5.75" customHeight="1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5.75" customHeight="1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5.75" customHeight="1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5.75" customHeight="1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5.75" customHeight="1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5.75" customHeight="1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5.75" customHeight="1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5.75" customHeight="1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5.75" customHeight="1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5.75" customHeight="1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5.75" customHeight="1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5.75" customHeight="1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5.75" customHeight="1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5.75" customHeight="1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5.75" customHeight="1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5.75" customHeight="1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5.75" customHeight="1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5.75" customHeight="1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5.75" customHeight="1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5.75" customHeight="1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5.75" customHeight="1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5.75" customHeight="1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5.75" customHeight="1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5.75" customHeight="1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5.75" customHeight="1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5.75" customHeight="1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5.75" customHeight="1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5.75" customHeight="1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5.75" customHeight="1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5.75" customHeight="1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5.75" customHeight="1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5.75" customHeight="1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5.75" customHeight="1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5.75" customHeight="1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5.75" customHeight="1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5.75" customHeight="1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5.75" customHeight="1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5.75" customHeight="1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5.75" customHeight="1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5.75" customHeight="1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5.75" customHeight="1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5.75" customHeight="1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5.75" customHeight="1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5.75" customHeight="1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5.75" customHeight="1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5.75" customHeight="1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5.75" customHeight="1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5.75" customHeight="1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5.75" customHeight="1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5.75" customHeight="1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5.75" customHeight="1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5.75" customHeight="1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5.75" customHeight="1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5.75" customHeight="1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5.75" customHeight="1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5.75" customHeight="1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5.75" customHeight="1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5.75" customHeight="1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5.75" customHeight="1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5.75" customHeight="1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5.75" customHeight="1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5.75" customHeight="1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5.75" customHeight="1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5.75" customHeight="1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5.75" customHeight="1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5.75" customHeight="1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5.75" customHeight="1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5.75" customHeight="1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5.75" customHeight="1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5.75" customHeight="1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5.75" customHeight="1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5.75" customHeight="1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5.75" customHeight="1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5.75" customHeight="1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5.75" customHeight="1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5.75" customHeight="1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5.75" customHeight="1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5.75" customHeight="1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5.75" customHeight="1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5.75" customHeight="1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5.75" customHeight="1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5.75" customHeight="1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5.75" customHeight="1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5.75" customHeight="1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5.75" customHeight="1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5.75" customHeight="1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5.75" customHeight="1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5.75" customHeight="1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5.75" customHeight="1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5.75" customHeight="1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5.75" customHeight="1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5.75" customHeight="1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5.75" customHeight="1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5.75" customHeight="1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5.75" customHeight="1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5.75" customHeight="1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5.75" customHeight="1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5.75" customHeight="1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5.75" customHeight="1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5.75" customHeight="1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5.75" customHeight="1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5.75" customHeight="1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5.75" customHeight="1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5.75" customHeight="1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5.75" customHeight="1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5.75" customHeight="1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5.75" customHeight="1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5.75" customHeight="1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5.75" customHeight="1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5.75" customHeight="1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5.75" customHeight="1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5.75" customHeight="1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5.75" customHeight="1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5.75" customHeight="1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5.75" customHeight="1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5.75" customHeight="1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5.75" customHeight="1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5.75" customHeight="1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5.75" customHeight="1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5.75" customHeight="1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5.75" customHeight="1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5.75" customHeight="1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5.75" customHeight="1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5.75" customHeight="1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5.75" customHeight="1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5.75" customHeight="1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5.75" customHeight="1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5.75" customHeight="1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5.75" customHeight="1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5.75" customHeight="1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5.75" customHeight="1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5.75" customHeight="1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5.75" customHeight="1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5.75" customHeight="1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5.75" customHeight="1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5.75" customHeight="1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5.75" customHeight="1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5.75" customHeight="1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5.75" customHeight="1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5.75" customHeight="1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5.75" customHeight="1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5.75" customHeight="1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5.75" customHeight="1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5.75" customHeight="1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5.75" customHeight="1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5.75" customHeight="1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5.75" customHeight="1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5.75" customHeight="1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5.75" customHeight="1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5.75" customHeight="1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5.75" customHeight="1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5.75" customHeight="1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5.75" customHeight="1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5.75" customHeight="1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5.75" customHeight="1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5.75" customHeight="1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5.75" customHeight="1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5.75" customHeight="1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5.75" customHeight="1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5.75" customHeight="1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5.75" customHeight="1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5.75" customHeight="1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5.75" customHeight="1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5.75" customHeight="1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5.75" customHeight="1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5.75" customHeight="1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5.75" customHeight="1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5.75" customHeight="1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5.75" customHeight="1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5.75" customHeight="1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5.75" customHeight="1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5.75" customHeight="1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5.75" customHeight="1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5.75" customHeight="1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5.75" customHeight="1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5.75" customHeight="1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5.75" customHeight="1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5.75" customHeight="1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5.75" customHeight="1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5.75" customHeight="1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5.75" customHeight="1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5.75" customHeight="1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5.75" customHeight="1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5.75" customHeight="1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5.75" customHeight="1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5.75" customHeight="1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5.75" customHeight="1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5.75" customHeight="1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5.75" customHeight="1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5.75" customHeight="1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5.75" customHeight="1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5.75" customHeight="1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5.75" customHeight="1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5.75" customHeight="1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5.75" customHeight="1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5.75" customHeight="1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5.75" customHeight="1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5.75" customHeight="1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5.75" customHeight="1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5.75" customHeight="1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5.75" customHeight="1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5.75" customHeight="1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5.75" customHeight="1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5.75" customHeight="1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5.75" customHeight="1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5.75" customHeight="1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5.75" customHeight="1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5.75" customHeight="1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5.75" customHeight="1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5.75" customHeight="1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5.75" customHeight="1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5.75" customHeight="1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5.75" customHeight="1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5.75" customHeight="1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5.75" customHeight="1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5.75" customHeight="1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5.75" customHeight="1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5.75" customHeight="1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5.75" customHeight="1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5.75" customHeight="1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5.75" customHeight="1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5.75" customHeight="1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5.75" customHeight="1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5.75" customHeight="1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5.75" customHeight="1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5.75" customHeight="1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5.75" customHeight="1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5.75" customHeight="1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5.75" customHeight="1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5.75" customHeight="1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5.75" customHeight="1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5.75" customHeight="1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5.75" customHeight="1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5.75" customHeight="1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5.75" customHeight="1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5.75" customHeight="1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5.75" customHeight="1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5.75" customHeight="1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5.75" customHeight="1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5.75" customHeight="1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5.75" customHeight="1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5.75" customHeight="1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5.75" customHeight="1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5.75" customHeight="1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5.75" customHeight="1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5.75" customHeight="1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5.75" customHeight="1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5.75" customHeight="1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5.75" customHeight="1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5.75" customHeight="1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5.75" customHeight="1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5.75" customHeight="1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5.75" customHeight="1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5.75" customHeight="1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5.75" customHeight="1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5.75" customHeight="1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5.75" customHeight="1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5.75" customHeight="1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5.75" customHeight="1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5.75" customHeight="1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5.75" customHeight="1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5.75" customHeight="1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5.75" customHeight="1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5.75" customHeight="1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5.75" customHeight="1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5.75" customHeight="1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5.75" customHeight="1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5.75" customHeight="1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5.75" customHeight="1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5.75" customHeight="1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5.75" customHeight="1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5.75" customHeight="1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5.75" customHeight="1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5.75" customHeight="1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5.75" customHeight="1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5.75" customHeight="1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5.75" customHeight="1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5.75" customHeight="1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5.75" customHeight="1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5.75" customHeight="1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5.75" customHeight="1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5.75" customHeight="1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5.75" customHeight="1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5.75" customHeight="1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5.75" customHeight="1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5.75" customHeight="1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5.75" customHeight="1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5.75" customHeight="1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5.75" customHeight="1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5.75" customHeight="1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5.75" customHeight="1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5.75" customHeight="1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5.75" customHeight="1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5.75" customHeight="1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5.75" customHeight="1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5.75" customHeight="1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5.75" customHeight="1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5.75" customHeight="1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5.75" customHeight="1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5.75" customHeight="1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5.75" customHeight="1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5.75" customHeight="1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5.75" customHeight="1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5.75" customHeight="1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5.75" customHeight="1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5.75" customHeight="1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5.75" customHeight="1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5.75" customHeight="1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5.75" customHeight="1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5.75" customHeight="1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5.75" customHeight="1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5.75" customHeight="1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5.75" customHeight="1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5.75" customHeight="1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5.75" customHeight="1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5.75" customHeight="1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5.75" customHeight="1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5.75" customHeight="1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5.75" customHeight="1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5.75" customHeight="1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5.75" customHeight="1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5.75" customHeight="1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5.75" customHeight="1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5.75" customHeight="1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5.75" customHeight="1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5.75" customHeight="1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5.75" customHeight="1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5.75" customHeight="1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5.75" customHeight="1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5.75" customHeight="1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5.75" customHeight="1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5.75" customHeight="1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5.75" customHeight="1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5.75" customHeight="1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5.75" customHeight="1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5.75" customHeight="1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5.75" customHeight="1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5.75" customHeight="1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5.75" customHeight="1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5.75" customHeight="1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5.75" customHeight="1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5.75" customHeight="1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5.75" customHeight="1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5.75" customHeight="1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5.75" customHeight="1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5.75" customHeight="1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5.75" customHeight="1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5.75" customHeight="1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5.75" customHeight="1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5.75" customHeight="1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5.75" customHeight="1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5.75" customHeight="1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5.75" customHeight="1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5.75" customHeight="1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5.75" customHeight="1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5.75" customHeight="1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5.75" customHeight="1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5.75" customHeight="1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5.75" customHeight="1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5.75" customHeight="1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5.75" customHeight="1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5.75" customHeight="1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5.75" customHeight="1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5.75" customHeight="1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5.75" customHeight="1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5.75" customHeight="1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5.75" customHeight="1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5.75" customHeight="1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5.75" customHeight="1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5.75" customHeight="1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5.75" customHeight="1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5.75" customHeight="1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5.75" customHeight="1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5.75" customHeight="1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5.75" customHeight="1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5.75" customHeight="1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5.75" customHeight="1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5.75" customHeight="1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5.75" customHeight="1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5.75" customHeight="1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5.75" customHeight="1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5.75" customHeight="1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5.75" customHeight="1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5.75" customHeight="1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5.75" customHeight="1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5.75" customHeight="1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5.75" customHeight="1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5.75" customHeight="1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5.75" customHeight="1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5.75" customHeight="1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5.75" customHeight="1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5.75" customHeight="1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5.75" customHeight="1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5.75" customHeight="1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5.75" customHeight="1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5.75" customHeight="1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5.75" customHeight="1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5.75" customHeight="1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5.75" customHeight="1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5.75" customHeight="1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5.75" customHeight="1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5.75" customHeight="1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5.75" customHeight="1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5.75" customHeight="1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5.75" customHeight="1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5.75" customHeight="1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5.75" customHeight="1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5.75" customHeight="1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5.75" customHeight="1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5.75" customHeight="1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5.75" customHeight="1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5.75" customHeight="1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5.75" customHeight="1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5.75" customHeight="1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5.75" customHeight="1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5.75" customHeight="1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5.75" customHeight="1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5.75" customHeight="1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5.75" customHeight="1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5.75" customHeight="1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5.75" customHeight="1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5.75" customHeight="1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5.75" customHeight="1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5.75" customHeight="1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5.75" customHeight="1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5.75" customHeight="1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5.75" customHeight="1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5.75" customHeight="1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5.75" customHeight="1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5.75" customHeight="1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5.75" customHeight="1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5.75" customHeight="1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5.75" customHeight="1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5.75" customHeight="1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5.75" customHeight="1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5.75" customHeight="1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5.75" customHeight="1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5.75" customHeight="1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5.75" customHeight="1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5.75" customHeight="1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5.75" customHeight="1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5.75" customHeight="1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5.75" customHeight="1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5.75" customHeight="1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5.75" customHeight="1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5.75" customHeight="1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5.75" customHeight="1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5.75" customHeight="1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5.75" customHeight="1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5.75" customHeight="1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5.75" customHeight="1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5.75" customHeight="1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5.75" customHeight="1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5.75" customHeight="1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5.75" customHeight="1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5.75" customHeight="1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5.75" customHeight="1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5.75" customHeight="1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5.75" customHeight="1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5.75" customHeight="1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5.75" customHeight="1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5.75" customHeight="1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5.75" customHeight="1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5.75" customHeight="1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5.75" customHeight="1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5.75" customHeight="1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5.75" customHeight="1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5.75" customHeight="1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5.75" customHeight="1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5.75" customHeight="1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5.75" customHeight="1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5.75" customHeight="1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5.75" customHeight="1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5.75" customHeight="1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5.75" customHeight="1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5.75" customHeight="1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5.75" customHeight="1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5.75" customHeight="1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5.75" customHeight="1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5.75" customHeight="1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5.75" customHeight="1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5.75" customHeight="1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5.75" customHeight="1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5.75" customHeight="1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5.75" customHeight="1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5.75" customHeight="1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5.75" customHeight="1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5.75" customHeight="1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5.75" customHeight="1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5.75" customHeight="1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5.75" customHeight="1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5.75" customHeight="1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5.75" customHeight="1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5.75" customHeight="1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5.75" customHeight="1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5.75" customHeight="1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5.75" customHeight="1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5.75" customHeight="1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5.75" customHeight="1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5.75" customHeight="1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5.75" customHeight="1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5.75" customHeight="1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5.75" customHeight="1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5.75" customHeight="1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5.75" customHeight="1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5.75" customHeight="1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5.75" customHeight="1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5.75" customHeight="1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5.75" customHeight="1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5.75" customHeight="1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5.75" customHeight="1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5.75" customHeight="1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5.75" customHeight="1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5.75" customHeight="1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5.75" customHeight="1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5.75" customHeight="1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5.75" customHeight="1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5.75" customHeight="1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5.75" customHeight="1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5.75" customHeight="1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5.75" customHeight="1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5.75" customHeight="1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5.75" customHeight="1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5.75" customHeight="1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5.75" customHeight="1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5.75" customHeight="1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5.75" customHeight="1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5.75" customHeight="1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5.75" customHeight="1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5.75" customHeight="1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5.75" customHeight="1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5.75" customHeight="1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spans="1:26" ht="15.75" customHeight="1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spans="1:26" ht="15.75" customHeight="1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  <row r="900" spans="1:26" ht="15.75" customHeight="1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</row>
    <row r="901" spans="1:26" ht="15.75" customHeight="1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</row>
    <row r="902" spans="1:26" ht="15.75" customHeight="1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</row>
    <row r="903" spans="1:26" ht="15.75" customHeight="1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</row>
    <row r="904" spans="1:26" ht="15.75" customHeight="1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</row>
    <row r="905" spans="1:26" ht="15.75" customHeight="1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</row>
    <row r="906" spans="1:26" ht="15.75" customHeight="1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</row>
    <row r="907" spans="1:26" ht="15.75" customHeight="1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</row>
    <row r="908" spans="1:26" ht="15.75" customHeight="1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</row>
    <row r="909" spans="1:26" ht="15.75" customHeight="1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</row>
    <row r="910" spans="1:26" ht="15.75" customHeight="1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</row>
    <row r="911" spans="1:26" ht="15.75" customHeight="1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</row>
    <row r="912" spans="1:26" ht="15.75" customHeight="1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</row>
    <row r="913" spans="1:26" ht="15.75" customHeight="1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</row>
    <row r="914" spans="1:26" ht="15.75" customHeight="1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</row>
    <row r="915" spans="1:26" ht="15.75" customHeight="1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</row>
    <row r="916" spans="1:26" ht="15.75" customHeight="1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</row>
    <row r="917" spans="1:26" ht="15.75" customHeight="1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</row>
    <row r="918" spans="1:26" ht="15.75" customHeight="1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</row>
    <row r="919" spans="1:26" ht="15.75" customHeight="1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</row>
    <row r="920" spans="1:26" ht="15.75" customHeight="1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</row>
    <row r="921" spans="1:26" ht="15.75" customHeight="1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</row>
    <row r="922" spans="1:26" ht="15.75" customHeight="1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</row>
    <row r="923" spans="1:26" ht="15.75" customHeight="1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</row>
    <row r="924" spans="1:26" ht="15.75" customHeight="1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</row>
    <row r="925" spans="1:26" ht="15.75" customHeight="1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</row>
    <row r="926" spans="1:26" ht="15.75" customHeight="1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</row>
    <row r="927" spans="1:26" ht="15.75" customHeight="1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</row>
    <row r="928" spans="1:26" ht="15.75" customHeight="1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</row>
    <row r="929" spans="1:26" ht="15.75" customHeight="1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</row>
    <row r="930" spans="1:26" ht="15.75" customHeight="1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</row>
    <row r="931" spans="1:26" ht="15.75" customHeight="1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</row>
    <row r="932" spans="1:26" ht="15.75" customHeight="1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</row>
    <row r="933" spans="1:26" ht="15.75" customHeight="1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</row>
    <row r="934" spans="1:26" ht="15.75" customHeight="1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</row>
    <row r="935" spans="1:26" ht="15.75" customHeight="1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</row>
    <row r="936" spans="1:26" ht="15.75" customHeight="1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</row>
    <row r="937" spans="1:26" ht="15.75" customHeight="1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</row>
    <row r="938" spans="1:26" ht="15.75" customHeight="1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</row>
    <row r="939" spans="1:26" ht="15.75" customHeight="1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</row>
    <row r="940" spans="1:26" ht="15.75" customHeight="1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</row>
    <row r="941" spans="1:26" ht="15.75" customHeight="1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</row>
    <row r="942" spans="1:26" ht="15.75" customHeight="1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</row>
    <row r="943" spans="1:26" ht="15.75" customHeight="1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</row>
    <row r="944" spans="1:26" ht="15.75" customHeight="1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</row>
    <row r="945" spans="1:26" ht="15.75" customHeight="1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</row>
    <row r="946" spans="1:26" ht="15.75" customHeight="1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</row>
    <row r="947" spans="1:26" ht="15.75" customHeight="1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</row>
    <row r="948" spans="1:26" ht="15.75" customHeight="1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</row>
    <row r="949" spans="1:26" ht="15.75" customHeight="1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</row>
    <row r="950" spans="1:26" ht="15.75" customHeight="1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</row>
    <row r="951" spans="1:26" ht="15.75" customHeight="1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</row>
    <row r="952" spans="1:26" ht="15.75" customHeight="1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</row>
    <row r="953" spans="1:26" ht="15.75" customHeight="1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</row>
    <row r="954" spans="1:26" ht="15.75" customHeight="1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</row>
    <row r="955" spans="1:26" ht="15.75" customHeight="1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</row>
    <row r="956" spans="1:26" ht="15.75" customHeight="1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</row>
    <row r="957" spans="1:26" ht="15.75" customHeight="1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</row>
    <row r="958" spans="1:26" ht="15.75" customHeight="1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</row>
    <row r="959" spans="1:26" ht="15.75" customHeight="1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</row>
    <row r="960" spans="1:26" ht="15.75" customHeight="1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</row>
    <row r="961" spans="1:26" ht="15.75" customHeight="1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</row>
    <row r="962" spans="1:26" ht="15.75" customHeight="1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</row>
    <row r="963" spans="1:26" ht="15.75" customHeight="1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</row>
    <row r="964" spans="1:26" ht="15.75" customHeight="1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</row>
    <row r="965" spans="1:26" ht="15.75" customHeight="1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</row>
    <row r="966" spans="1:26" ht="15.75" customHeight="1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</row>
    <row r="967" spans="1:26" ht="15.75" customHeight="1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</row>
    <row r="968" spans="1:26" ht="15.75" customHeight="1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</row>
    <row r="969" spans="1:26" ht="15.75" customHeight="1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</row>
    <row r="970" spans="1:26" ht="15.75" customHeight="1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</row>
    <row r="971" spans="1:26" ht="15.75" customHeight="1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</row>
    <row r="972" spans="1:26" ht="15.75" customHeight="1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</row>
    <row r="973" spans="1:26" ht="15.75" customHeight="1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</row>
    <row r="974" spans="1:26" ht="15.75" customHeight="1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</row>
    <row r="975" spans="1:26" ht="15.75" customHeight="1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</row>
    <row r="976" spans="1:26" ht="15.75" customHeight="1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</row>
    <row r="977" spans="1:26" ht="15.75" customHeight="1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</row>
    <row r="978" spans="1:26" ht="15.75" customHeight="1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</row>
    <row r="979" spans="1:26" ht="15.75" customHeight="1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</row>
    <row r="980" spans="1:26" ht="15.75" customHeight="1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</row>
    <row r="981" spans="1:26" ht="15.75" customHeight="1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</row>
    <row r="982" spans="1:26" ht="15.75" customHeight="1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</row>
    <row r="983" spans="1:26" ht="15.75" customHeight="1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</row>
    <row r="984" spans="1:26" ht="15.75" customHeight="1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</row>
    <row r="985" spans="1:26" ht="15.75" customHeight="1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</row>
    <row r="986" spans="1:26" ht="15.75" customHeight="1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</row>
    <row r="987" spans="1:26" ht="15.75" customHeight="1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</row>
    <row r="988" spans="1:26" ht="15.75" customHeight="1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</row>
    <row r="989" spans="1:26" ht="15.75" customHeight="1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</row>
    <row r="990" spans="1:26" ht="15.75" customHeight="1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</row>
    <row r="991" spans="1:26" ht="15.75" customHeight="1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</row>
    <row r="992" spans="1:26" ht="15.75" customHeight="1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</row>
    <row r="993" spans="1:26" ht="15.75" customHeight="1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</row>
    <row r="994" spans="1:26" ht="15.75" customHeight="1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</row>
    <row r="995" spans="1:26" ht="15.75" customHeight="1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</row>
    <row r="996" spans="1:26" ht="15.75" customHeight="1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</row>
    <row r="997" spans="1:26" ht="15.75" customHeight="1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</row>
    <row r="998" spans="1:26" ht="15.75" customHeight="1">
      <c r="A998" s="44"/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</row>
    <row r="999" spans="1:26" ht="15.75" customHeight="1">
      <c r="A999" s="44"/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</row>
    <row r="1000" spans="1:26" ht="15.75" customHeight="1">
      <c r="A1000" s="44"/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</row>
    <row r="1001" spans="1:26" ht="15.75" customHeight="1">
      <c r="A1001" s="44"/>
      <c r="B1001" s="44"/>
      <c r="C1001" s="44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  <c r="Z1001" s="44"/>
    </row>
    <row r="1002" spans="1:26" ht="15.75" customHeight="1">
      <c r="A1002" s="44"/>
      <c r="B1002" s="44"/>
      <c r="C1002" s="44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  <c r="Y1002" s="44"/>
      <c r="Z1002" s="44"/>
    </row>
    <row r="1003" spans="1:26" ht="15.75" customHeight="1">
      <c r="A1003" s="44"/>
      <c r="B1003" s="44"/>
      <c r="C1003" s="44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  <c r="Y1003" s="44"/>
      <c r="Z1003" s="44"/>
    </row>
    <row r="1004" spans="1:26" ht="15.75" customHeight="1">
      <c r="A1004" s="44"/>
      <c r="B1004" s="44"/>
      <c r="C1004" s="44"/>
      <c r="D1004" s="44"/>
      <c r="E1004" s="44"/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  <c r="R1004" s="44"/>
      <c r="S1004" s="44"/>
      <c r="T1004" s="44"/>
      <c r="U1004" s="44"/>
      <c r="V1004" s="44"/>
      <c r="W1004" s="44"/>
      <c r="X1004" s="44"/>
      <c r="Y1004" s="44"/>
      <c r="Z1004" s="44"/>
    </row>
    <row r="1005" spans="1:26" ht="15.75" customHeight="1">
      <c r="A1005" s="44"/>
      <c r="B1005" s="44"/>
      <c r="C1005" s="44"/>
      <c r="D1005" s="44"/>
      <c r="E1005" s="44"/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  <c r="R1005" s="44"/>
      <c r="S1005" s="44"/>
      <c r="T1005" s="44"/>
      <c r="U1005" s="44"/>
      <c r="V1005" s="44"/>
      <c r="W1005" s="44"/>
      <c r="X1005" s="44"/>
      <c r="Y1005" s="44"/>
      <c r="Z1005" s="44"/>
    </row>
    <row r="1006" spans="1:26" ht="15.75" customHeight="1">
      <c r="A1006" s="44"/>
      <c r="B1006" s="44"/>
      <c r="C1006" s="44"/>
      <c r="D1006" s="44"/>
      <c r="E1006" s="44"/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  <c r="R1006" s="44"/>
      <c r="S1006" s="44"/>
      <c r="T1006" s="44"/>
      <c r="U1006" s="44"/>
      <c r="V1006" s="44"/>
      <c r="W1006" s="44"/>
      <c r="X1006" s="44"/>
      <c r="Y1006" s="44"/>
      <c r="Z1006" s="44"/>
    </row>
  </sheetData>
  <mergeCells count="15">
    <mergeCell ref="B47:F50"/>
    <mergeCell ref="B51:F51"/>
    <mergeCell ref="B52:F52"/>
    <mergeCell ref="B36:D36"/>
    <mergeCell ref="C40:F40"/>
    <mergeCell ref="C41:F41"/>
    <mergeCell ref="C44:F44"/>
    <mergeCell ref="C45:F45"/>
    <mergeCell ref="B2:F6"/>
    <mergeCell ref="B12:C13"/>
    <mergeCell ref="B22:B23"/>
    <mergeCell ref="C22:C23"/>
    <mergeCell ref="D22:D23"/>
    <mergeCell ref="E22:E23"/>
    <mergeCell ref="F22:F23"/>
  </mergeCells>
  <printOptions horizontalCentered="1"/>
  <pageMargins left="0.70866141732283472" right="0.70866141732283472" top="0.74803149606299213" bottom="0.74803149606299213" header="0" footer="0"/>
  <pageSetup paperSize="9" scale="4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18</vt:i4>
      </vt:variant>
    </vt:vector>
  </HeadingPairs>
  <TitlesOfParts>
    <vt:vector size="26" baseType="lpstr">
      <vt:lpstr>DADOS GERAIS</vt:lpstr>
      <vt:lpstr>Orçamento PreliminarConsolidado</vt:lpstr>
      <vt:lpstr>Planilha de Eventos Consolidada</vt:lpstr>
      <vt:lpstr>Planilha de Eventos - Convênio</vt:lpstr>
      <vt:lpstr>Planilha de Eventos  Contrapart</vt:lpstr>
      <vt:lpstr>Orçamento Preliminar- Convênio</vt:lpstr>
      <vt:lpstr>Orçamento Preliminar- Contrapar</vt:lpstr>
      <vt:lpstr>BDI </vt:lpstr>
      <vt:lpstr>'BDI '!Area_de_impressao</vt:lpstr>
      <vt:lpstr>'DADOS GERAIS'!Area_de_impressao</vt:lpstr>
      <vt:lpstr>'Orçamento Preliminar- Contrapar'!Area_de_impressao</vt:lpstr>
      <vt:lpstr>'Orçamento Preliminar- Convênio'!Area_de_impressao</vt:lpstr>
      <vt:lpstr>'Orçamento PreliminarConsolidado'!Area_de_impressao</vt:lpstr>
      <vt:lpstr>'Planilha de Eventos  Contrapart'!Area_de_impressao</vt:lpstr>
      <vt:lpstr>'Planilha de Eventos - Convênio'!Area_de_impressao</vt:lpstr>
      <vt:lpstr>'Planilha de Eventos Consolidada'!Area_de_impressao</vt:lpstr>
      <vt:lpstr>'Planilha de Eventos Consolidada'!Titulos_de_impressao</vt:lpstr>
      <vt:lpstr>'BDI '!Z_0306F0C2_70DB_4729_BB6A_5299B1A5AEA0_.wvu.PrintArea</vt:lpstr>
      <vt:lpstr>'BDI '!Z_12376024_9872_4870_B42C_DF0FD31EC62E_.wvu.PrintArea</vt:lpstr>
      <vt:lpstr>'DADOS GERAIS'!Z_12538664_79C6_4AAD_BD81_5363A5F496D7_.wvu.PrintArea</vt:lpstr>
      <vt:lpstr>'DADOS GERAIS'!Z_18D9C5C8_6EC0_4507_ACF1_BEE4D54D4AE8_.wvu.PrintArea</vt:lpstr>
      <vt:lpstr>'BDI '!Z_31669B58_6052_4B28_A2A6_B4D646275034_.wvu.PrintArea</vt:lpstr>
      <vt:lpstr>'BDI '!Z_5C936B0E_B1B0_4680_9496_257339E19331_.wvu.PrintArea</vt:lpstr>
      <vt:lpstr>'BDI '!Z_5EB5A1F5_D41C_4922_9EB6_0F91F671DD29_.wvu.PrintArea</vt:lpstr>
      <vt:lpstr>'BDI '!Z_6CEAEE79_3031_4A07_9C1B_BEA3A33B6E8E_.wvu.PrintArea</vt:lpstr>
      <vt:lpstr>'DADOS GERAIS'!Z_CA485D5E_5C09_4636_B7A6_10EC2B405CCB_.wvu.PrintArea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Lima Amorim</dc:creator>
  <cp:lastModifiedBy>Álvaro Rocha</cp:lastModifiedBy>
  <cp:lastPrinted>2026-01-27T16:10:27Z</cp:lastPrinted>
  <dcterms:created xsi:type="dcterms:W3CDTF">2025-04-03T16:48:01Z</dcterms:created>
  <dcterms:modified xsi:type="dcterms:W3CDTF">2026-01-29T15:25:13Z</dcterms:modified>
</cp:coreProperties>
</file>